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documents\2 Research\Global warming\Numerical Simulation\SMDAMAGE revenue neutral\Output\G Vary tau by year, estimate 5\"/>
    </mc:Choice>
  </mc:AlternateContent>
  <xr:revisionPtr revIDLastSave="0" documentId="8_{CE9269DC-10B1-42EF-B2BA-763E83F71B6B}" xr6:coauthVersionLast="47" xr6:coauthVersionMax="47" xr10:uidLastSave="{00000000-0000-0000-0000-000000000000}"/>
  <bookViews>
    <workbookView xWindow="16080" yWindow="-120" windowWidth="28110" windowHeight="16440" xr2:uid="{0BA98CA3-C6E2-4432-928B-3741C37E861C}"/>
  </bookViews>
  <sheets>
    <sheet name="SMDAMAGE_soln_Tau_search_disc_0" sheetId="1" r:id="rId1"/>
  </sheets>
  <calcPr calcId="0"/>
</workbook>
</file>

<file path=xl/calcChain.xml><?xml version="1.0" encoding="utf-8"?>
<calcChain xmlns="http://schemas.openxmlformats.org/spreadsheetml/2006/main">
  <c r="BN300" i="1" l="1" a="1"/>
  <c r="BN300" i="1" s="1"/>
  <c r="BM300" i="1"/>
  <c r="BN299" i="1"/>
  <c r="BN299" i="1" a="1"/>
  <c r="BM299" i="1"/>
  <c r="BN298" i="1" a="1"/>
  <c r="BN298" i="1" s="1"/>
  <c r="BM298" i="1"/>
  <c r="BN297" i="1" a="1"/>
  <c r="BN297" i="1" s="1"/>
  <c r="BM297" i="1"/>
  <c r="BN296" i="1" a="1"/>
  <c r="BN296" i="1" s="1"/>
  <c r="BM296" i="1"/>
  <c r="BN295" i="1"/>
  <c r="BN295" i="1" a="1"/>
  <c r="BM295" i="1"/>
  <c r="BN294" i="1" a="1"/>
  <c r="BN294" i="1" s="1"/>
  <c r="BM294" i="1"/>
  <c r="BN293" i="1" a="1"/>
  <c r="BN293" i="1" s="1"/>
  <c r="BM293" i="1"/>
  <c r="BN292" i="1" a="1"/>
  <c r="BN292" i="1" s="1"/>
  <c r="BM292" i="1"/>
  <c r="BN291" i="1"/>
  <c r="BN291" i="1" a="1"/>
  <c r="BM291" i="1"/>
  <c r="BN290" i="1" a="1"/>
  <c r="BN290" i="1" s="1"/>
  <c r="BM290" i="1"/>
  <c r="BN289" i="1" a="1"/>
  <c r="BN289" i="1" s="1"/>
  <c r="BM289" i="1"/>
  <c r="BN288" i="1" a="1"/>
  <c r="BN288" i="1" s="1"/>
  <c r="BM288" i="1"/>
  <c r="BN287" i="1"/>
  <c r="BN287" i="1" a="1"/>
  <c r="BM287" i="1"/>
  <c r="BN286" i="1" a="1"/>
  <c r="BN286" i="1" s="1"/>
  <c r="BM286" i="1"/>
  <c r="BN285" i="1" a="1"/>
  <c r="BN285" i="1" s="1"/>
  <c r="BM285" i="1"/>
  <c r="BN284" i="1" a="1"/>
  <c r="BN284" i="1" s="1"/>
  <c r="BM284" i="1"/>
  <c r="BN283" i="1"/>
  <c r="BN283" i="1" a="1"/>
  <c r="BM283" i="1"/>
  <c r="BN282" i="1" a="1"/>
  <c r="BN282" i="1" s="1"/>
  <c r="BM282" i="1"/>
  <c r="BN281" i="1" a="1"/>
  <c r="BN281" i="1" s="1"/>
  <c r="BM281" i="1"/>
  <c r="BN280" i="1" a="1"/>
  <c r="BN280" i="1" s="1"/>
  <c r="BM280" i="1"/>
  <c r="BN279" i="1"/>
  <c r="BN279" i="1" a="1"/>
  <c r="BM279" i="1"/>
  <c r="BN278" i="1" a="1"/>
  <c r="BN278" i="1" s="1"/>
  <c r="BM278" i="1"/>
  <c r="BN277" i="1" a="1"/>
  <c r="BN277" i="1" s="1"/>
  <c r="BM277" i="1"/>
  <c r="BN276" i="1" a="1"/>
  <c r="BN276" i="1" s="1"/>
  <c r="BM276" i="1"/>
  <c r="BN275" i="1"/>
  <c r="BN275" i="1" a="1"/>
  <c r="BM275" i="1"/>
  <c r="BN274" i="1" a="1"/>
  <c r="BN274" i="1" s="1"/>
  <c r="BM274" i="1"/>
  <c r="BN273" i="1" a="1"/>
  <c r="BN273" i="1" s="1"/>
  <c r="BM273" i="1"/>
  <c r="BN272" i="1" a="1"/>
  <c r="BN272" i="1" s="1"/>
  <c r="BM272" i="1"/>
  <c r="BN271" i="1"/>
  <c r="BN271" i="1" a="1"/>
  <c r="BM271" i="1"/>
  <c r="BN270" i="1" a="1"/>
  <c r="BN270" i="1" s="1"/>
  <c r="BM270" i="1"/>
  <c r="BN269" i="1" a="1"/>
  <c r="BN269" i="1" s="1"/>
  <c r="BM269" i="1"/>
  <c r="BN268" i="1" a="1"/>
  <c r="BN268" i="1" s="1"/>
  <c r="BM268" i="1"/>
  <c r="BN267" i="1"/>
  <c r="BN267" i="1" a="1"/>
  <c r="BM267" i="1"/>
  <c r="BN266" i="1" a="1"/>
  <c r="BN266" i="1" s="1"/>
  <c r="BM266" i="1"/>
  <c r="BN265" i="1" a="1"/>
  <c r="BN265" i="1" s="1"/>
  <c r="BM265" i="1"/>
  <c r="BN264" i="1" a="1"/>
  <c r="BN264" i="1" s="1"/>
  <c r="BM264" i="1"/>
  <c r="BN263" i="1"/>
  <c r="BN263" i="1" a="1"/>
  <c r="BM263" i="1"/>
  <c r="BN262" i="1" a="1"/>
  <c r="BN262" i="1" s="1"/>
  <c r="BM262" i="1"/>
  <c r="BN261" i="1" a="1"/>
  <c r="BN261" i="1" s="1"/>
  <c r="BM261" i="1"/>
  <c r="BN260" i="1" a="1"/>
  <c r="BN260" i="1" s="1"/>
  <c r="BM260" i="1"/>
  <c r="BN259" i="1"/>
  <c r="BN259" i="1" a="1"/>
  <c r="BM259" i="1"/>
  <c r="BN258" i="1" a="1"/>
  <c r="BN258" i="1" s="1"/>
  <c r="BM258" i="1"/>
  <c r="BN257" i="1" a="1"/>
  <c r="BN257" i="1" s="1"/>
  <c r="BM257" i="1"/>
  <c r="BN256" i="1" a="1"/>
  <c r="BN256" i="1" s="1"/>
  <c r="BM256" i="1"/>
  <c r="BN255" i="1"/>
  <c r="BN255" i="1" a="1"/>
  <c r="BM255" i="1"/>
  <c r="BN254" i="1" a="1"/>
  <c r="BN254" i="1" s="1"/>
  <c r="BM254" i="1"/>
  <c r="BN253" i="1" a="1"/>
  <c r="BN253" i="1" s="1"/>
  <c r="BM253" i="1"/>
  <c r="BN252" i="1" a="1"/>
  <c r="BN252" i="1" s="1"/>
  <c r="BM252" i="1"/>
  <c r="BN251" i="1"/>
  <c r="BN251" i="1" a="1"/>
  <c r="BM251" i="1"/>
  <c r="BN250" i="1" a="1"/>
  <c r="BN250" i="1" s="1"/>
  <c r="BM250" i="1"/>
  <c r="BN249" i="1" a="1"/>
  <c r="BN249" i="1" s="1"/>
  <c r="BM249" i="1"/>
  <c r="BN248" i="1" a="1"/>
  <c r="BN248" i="1" s="1"/>
  <c r="BM248" i="1"/>
  <c r="BN247" i="1"/>
  <c r="BN247" i="1" a="1"/>
  <c r="BM247" i="1"/>
  <c r="BN246" i="1" a="1"/>
  <c r="BN246" i="1" s="1"/>
  <c r="BM246" i="1"/>
  <c r="BN245" i="1" a="1"/>
  <c r="BN245" i="1" s="1"/>
  <c r="BM245" i="1"/>
  <c r="BN244" i="1" a="1"/>
  <c r="BN244" i="1" s="1"/>
  <c r="BM244" i="1"/>
  <c r="BN243" i="1"/>
  <c r="BN243" i="1" a="1"/>
  <c r="BM243" i="1"/>
  <c r="BN242" i="1" a="1"/>
  <c r="BN242" i="1" s="1"/>
  <c r="BM242" i="1"/>
  <c r="BN241" i="1" a="1"/>
  <c r="BN241" i="1" s="1"/>
  <c r="BM241" i="1"/>
  <c r="BN240" i="1" a="1"/>
  <c r="BN240" i="1" s="1"/>
  <c r="BM240" i="1"/>
  <c r="BN239" i="1"/>
  <c r="BN239" i="1" a="1"/>
  <c r="BM239" i="1"/>
  <c r="BN238" i="1" a="1"/>
  <c r="BN238" i="1" s="1"/>
  <c r="BM238" i="1"/>
  <c r="BN237" i="1" a="1"/>
  <c r="BN237" i="1" s="1"/>
  <c r="BM237" i="1"/>
  <c r="BN236" i="1" a="1"/>
  <c r="BN236" i="1" s="1"/>
  <c r="BM236" i="1"/>
  <c r="BN235" i="1"/>
  <c r="BN235" i="1" a="1"/>
  <c r="BM235" i="1"/>
  <c r="BN234" i="1" a="1"/>
  <c r="BN234" i="1" s="1"/>
  <c r="BM234" i="1"/>
  <c r="BN233" i="1" a="1"/>
  <c r="BN233" i="1" s="1"/>
  <c r="BM233" i="1"/>
  <c r="BN232" i="1" a="1"/>
  <c r="BN232" i="1" s="1"/>
  <c r="BM232" i="1"/>
  <c r="BN231" i="1"/>
  <c r="BN231" i="1" a="1"/>
  <c r="BM231" i="1"/>
  <c r="BN230" i="1" a="1"/>
  <c r="BN230" i="1" s="1"/>
  <c r="BM230" i="1"/>
  <c r="BN229" i="1" a="1"/>
  <c r="BN229" i="1" s="1"/>
  <c r="BM229" i="1"/>
  <c r="BN228" i="1" a="1"/>
  <c r="BN228" i="1" s="1"/>
  <c r="BM228" i="1"/>
  <c r="BN227" i="1"/>
  <c r="BN227" i="1" a="1"/>
  <c r="BM227" i="1"/>
  <c r="BN226" i="1" a="1"/>
  <c r="BN226" i="1" s="1"/>
  <c r="BM226" i="1"/>
  <c r="BN225" i="1" a="1"/>
  <c r="BN225" i="1" s="1"/>
  <c r="BM225" i="1"/>
  <c r="BN224" i="1" a="1"/>
  <c r="BN224" i="1" s="1"/>
  <c r="BM224" i="1"/>
  <c r="BN223" i="1"/>
  <c r="BN223" i="1" a="1"/>
  <c r="BM223" i="1"/>
  <c r="BN222" i="1" a="1"/>
  <c r="BN222" i="1" s="1"/>
  <c r="BM222" i="1"/>
  <c r="BN221" i="1" a="1"/>
  <c r="BN221" i="1" s="1"/>
  <c r="BM221" i="1"/>
  <c r="BN220" i="1" a="1"/>
  <c r="BN220" i="1" s="1"/>
  <c r="BM220" i="1"/>
  <c r="BN219" i="1"/>
  <c r="BN219" i="1" a="1"/>
  <c r="BM219" i="1"/>
  <c r="BN218" i="1" a="1"/>
  <c r="BN218" i="1" s="1"/>
  <c r="BM218" i="1"/>
  <c r="BN217" i="1" a="1"/>
  <c r="BN217" i="1" s="1"/>
  <c r="BM217" i="1"/>
  <c r="BN216" i="1" a="1"/>
  <c r="BN216" i="1" s="1"/>
  <c r="BM216" i="1"/>
  <c r="BN215" i="1"/>
  <c r="BN215" i="1" a="1"/>
  <c r="BM215" i="1"/>
  <c r="BN214" i="1" a="1"/>
  <c r="BN214" i="1" s="1"/>
  <c r="BM214" i="1"/>
  <c r="BN213" i="1" a="1"/>
  <c r="BN213" i="1" s="1"/>
  <c r="BM213" i="1"/>
  <c r="BN212" i="1" a="1"/>
  <c r="BN212" i="1" s="1"/>
  <c r="BM212" i="1"/>
  <c r="BN211" i="1"/>
  <c r="BN211" i="1" a="1"/>
  <c r="BM211" i="1"/>
  <c r="BN210" i="1" a="1"/>
  <c r="BN210" i="1" s="1"/>
  <c r="BM210" i="1"/>
  <c r="BN209" i="1" a="1"/>
  <c r="BN209" i="1" s="1"/>
  <c r="BM209" i="1"/>
  <c r="BN208" i="1" a="1"/>
  <c r="BN208" i="1" s="1"/>
  <c r="BM208" i="1"/>
  <c r="BN207" i="1"/>
  <c r="BN207" i="1" a="1"/>
  <c r="BM207" i="1"/>
  <c r="BN206" i="1" a="1"/>
  <c r="BN206" i="1" s="1"/>
  <c r="BM206" i="1"/>
  <c r="BN205" i="1" a="1"/>
  <c r="BN205" i="1" s="1"/>
  <c r="BM205" i="1"/>
  <c r="BN204" i="1" a="1"/>
  <c r="BN204" i="1" s="1"/>
  <c r="BM204" i="1"/>
  <c r="BN203" i="1"/>
  <c r="BN203" i="1" a="1"/>
  <c r="BM203" i="1"/>
  <c r="BN202" i="1" a="1"/>
  <c r="BN202" i="1" s="1"/>
  <c r="BM202" i="1"/>
  <c r="BN201" i="1" a="1"/>
  <c r="BN201" i="1" s="1"/>
  <c r="BM201" i="1"/>
  <c r="BN200" i="1" a="1"/>
  <c r="BN200" i="1" s="1"/>
  <c r="BM200" i="1"/>
  <c r="BN199" i="1"/>
  <c r="BN199" i="1" a="1"/>
  <c r="BM199" i="1"/>
  <c r="BN198" i="1" a="1"/>
  <c r="BN198" i="1" s="1"/>
  <c r="BM198" i="1"/>
  <c r="BN197" i="1" a="1"/>
  <c r="BN197" i="1" s="1"/>
  <c r="BM197" i="1"/>
  <c r="BN196" i="1" a="1"/>
  <c r="BN196" i="1" s="1"/>
  <c r="BM196" i="1"/>
  <c r="BN195" i="1"/>
  <c r="BN195" i="1" a="1"/>
  <c r="BM195" i="1"/>
  <c r="BN194" i="1" a="1"/>
  <c r="BN194" i="1" s="1"/>
  <c r="BM194" i="1"/>
  <c r="BN193" i="1" a="1"/>
  <c r="BN193" i="1" s="1"/>
  <c r="BM193" i="1"/>
  <c r="BN192" i="1" a="1"/>
  <c r="BN192" i="1" s="1"/>
  <c r="BM192" i="1"/>
  <c r="BN191" i="1"/>
  <c r="BN191" i="1" a="1"/>
  <c r="BM191" i="1"/>
  <c r="BN190" i="1" a="1"/>
  <c r="BN190" i="1" s="1"/>
  <c r="BM190" i="1"/>
  <c r="BN189" i="1" a="1"/>
  <c r="BN189" i="1" s="1"/>
  <c r="BM189" i="1"/>
  <c r="BN188" i="1" a="1"/>
  <c r="BN188" i="1" s="1"/>
  <c r="BM188" i="1"/>
  <c r="BN187" i="1"/>
  <c r="BN187" i="1" a="1"/>
  <c r="BM187" i="1"/>
  <c r="BN186" i="1" a="1"/>
  <c r="BN186" i="1" s="1"/>
  <c r="BM186" i="1"/>
  <c r="BN185" i="1" a="1"/>
  <c r="BN185" i="1" s="1"/>
  <c r="BM185" i="1"/>
  <c r="BN184" i="1" a="1"/>
  <c r="BN184" i="1" s="1"/>
  <c r="BM184" i="1"/>
  <c r="BN183" i="1"/>
  <c r="BN183" i="1" a="1"/>
  <c r="BM183" i="1"/>
  <c r="BN182" i="1" a="1"/>
  <c r="BN182" i="1" s="1"/>
  <c r="BM182" i="1"/>
  <c r="BN181" i="1" a="1"/>
  <c r="BN181" i="1" s="1"/>
  <c r="BM181" i="1"/>
  <c r="BN180" i="1" a="1"/>
  <c r="BN180" i="1" s="1"/>
  <c r="BM180" i="1"/>
  <c r="BN179" i="1"/>
  <c r="BN179" i="1" a="1"/>
  <c r="BM179" i="1"/>
  <c r="BN178" i="1" a="1"/>
  <c r="BN178" i="1" s="1"/>
  <c r="BM178" i="1"/>
  <c r="BN177" i="1" a="1"/>
  <c r="BN177" i="1" s="1"/>
  <c r="BM177" i="1"/>
  <c r="BN176" i="1" a="1"/>
  <c r="BN176" i="1" s="1"/>
  <c r="BM176" i="1"/>
  <c r="BN175" i="1"/>
  <c r="BN175" i="1" a="1"/>
  <c r="BM175" i="1"/>
  <c r="BN174" i="1" a="1"/>
  <c r="BN174" i="1" s="1"/>
  <c r="BM174" i="1"/>
  <c r="BN173" i="1" a="1"/>
  <c r="BN173" i="1" s="1"/>
  <c r="BM173" i="1"/>
  <c r="BN172" i="1" a="1"/>
  <c r="BN172" i="1" s="1"/>
  <c r="BM172" i="1"/>
  <c r="BN171" i="1"/>
  <c r="BN171" i="1" a="1"/>
  <c r="BM171" i="1"/>
  <c r="BN170" i="1" a="1"/>
  <c r="BN170" i="1" s="1"/>
  <c r="BM170" i="1"/>
  <c r="BN169" i="1" a="1"/>
  <c r="BN169" i="1" s="1"/>
  <c r="BM169" i="1"/>
  <c r="BN168" i="1" a="1"/>
  <c r="BN168" i="1" s="1"/>
  <c r="BM168" i="1"/>
  <c r="BN167" i="1"/>
  <c r="BN167" i="1" a="1"/>
  <c r="BM167" i="1"/>
  <c r="BN166" i="1" a="1"/>
  <c r="BN166" i="1" s="1"/>
  <c r="BM166" i="1"/>
  <c r="BN165" i="1" a="1"/>
  <c r="BN165" i="1" s="1"/>
  <c r="BM165" i="1"/>
  <c r="BN164" i="1" a="1"/>
  <c r="BN164" i="1" s="1"/>
  <c r="BM164" i="1"/>
  <c r="BN163" i="1"/>
  <c r="BN163" i="1" a="1"/>
  <c r="BM163" i="1"/>
  <c r="BN162" i="1" a="1"/>
  <c r="BN162" i="1" s="1"/>
  <c r="BM162" i="1"/>
  <c r="BN161" i="1" a="1"/>
  <c r="BN161" i="1" s="1"/>
  <c r="BM161" i="1"/>
  <c r="BN160" i="1" a="1"/>
  <c r="BN160" i="1" s="1"/>
  <c r="BM160" i="1"/>
  <c r="BN159" i="1"/>
  <c r="BN159" i="1" a="1"/>
  <c r="BM159" i="1"/>
  <c r="BN158" i="1" a="1"/>
  <c r="BN158" i="1" s="1"/>
  <c r="BM158" i="1"/>
  <c r="BN157" i="1" a="1"/>
  <c r="BN157" i="1" s="1"/>
  <c r="BM157" i="1"/>
  <c r="BN156" i="1" a="1"/>
  <c r="BN156" i="1" s="1"/>
  <c r="BM156" i="1"/>
  <c r="BN155" i="1"/>
  <c r="BN155" i="1" a="1"/>
  <c r="BM155" i="1"/>
  <c r="BN154" i="1" a="1"/>
  <c r="BN154" i="1" s="1"/>
  <c r="BM154" i="1"/>
  <c r="BN153" i="1" a="1"/>
  <c r="BN153" i="1" s="1"/>
  <c r="BM153" i="1"/>
  <c r="BN152" i="1" a="1"/>
  <c r="BN152" i="1" s="1"/>
  <c r="BM152" i="1"/>
  <c r="BN151" i="1"/>
  <c r="BN151" i="1" a="1"/>
  <c r="BM151" i="1"/>
  <c r="BN150" i="1" a="1"/>
  <c r="BN150" i="1" s="1"/>
  <c r="BM150" i="1"/>
  <c r="BN149" i="1" a="1"/>
  <c r="BN149" i="1" s="1"/>
  <c r="BM149" i="1"/>
  <c r="BN148" i="1" a="1"/>
  <c r="BN148" i="1" s="1"/>
  <c r="BM148" i="1"/>
  <c r="BN147" i="1"/>
  <c r="BN147" i="1" a="1"/>
  <c r="BM147" i="1"/>
  <c r="BN146" i="1" a="1"/>
  <c r="BN146" i="1" s="1"/>
  <c r="BM146" i="1"/>
  <c r="BN145" i="1" a="1"/>
  <c r="BN145" i="1" s="1"/>
  <c r="BM145" i="1"/>
  <c r="BN144" i="1" a="1"/>
  <c r="BN144" i="1" s="1"/>
  <c r="BM144" i="1"/>
  <c r="BN143" i="1"/>
  <c r="BN143" i="1" a="1"/>
  <c r="BM143" i="1"/>
  <c r="BN142" i="1" a="1"/>
  <c r="BN142" i="1" s="1"/>
  <c r="BM142" i="1"/>
  <c r="BN141" i="1" a="1"/>
  <c r="BN141" i="1" s="1"/>
  <c r="BM141" i="1"/>
  <c r="BN140" i="1" a="1"/>
  <c r="BN140" i="1" s="1"/>
  <c r="BM140" i="1"/>
  <c r="BN139" i="1"/>
  <c r="BN139" i="1" a="1"/>
  <c r="BM139" i="1"/>
  <c r="BN138" i="1" a="1"/>
  <c r="BN138" i="1" s="1"/>
  <c r="BM138" i="1"/>
  <c r="BN137" i="1" a="1"/>
  <c r="BN137" i="1" s="1"/>
  <c r="BM137" i="1"/>
  <c r="BN136" i="1" a="1"/>
  <c r="BN136" i="1" s="1"/>
  <c r="BM136" i="1"/>
  <c r="BN135" i="1"/>
  <c r="BN135" i="1" a="1"/>
  <c r="BM135" i="1"/>
  <c r="BN134" i="1" a="1"/>
  <c r="BN134" i="1" s="1"/>
  <c r="BM134" i="1"/>
  <c r="BN133" i="1" a="1"/>
  <c r="BN133" i="1" s="1"/>
  <c r="BM133" i="1"/>
  <c r="BN132" i="1" a="1"/>
  <c r="BN132" i="1" s="1"/>
  <c r="BM132" i="1"/>
  <c r="BN131" i="1"/>
  <c r="BN131" i="1" a="1"/>
  <c r="BM131" i="1"/>
  <c r="BN130" i="1" a="1"/>
  <c r="BN130" i="1" s="1"/>
  <c r="BM130" i="1"/>
  <c r="BN129" i="1" a="1"/>
  <c r="BN129" i="1" s="1"/>
  <c r="BM129" i="1"/>
  <c r="BN128" i="1" a="1"/>
  <c r="BN128" i="1" s="1"/>
  <c r="BM128" i="1"/>
  <c r="BN127" i="1"/>
  <c r="BN127" i="1" a="1"/>
  <c r="BM127" i="1"/>
  <c r="BN126" i="1" a="1"/>
  <c r="BN126" i="1" s="1"/>
  <c r="BM126" i="1"/>
  <c r="BN125" i="1" a="1"/>
  <c r="BN125" i="1" s="1"/>
  <c r="BM125" i="1"/>
  <c r="BN124" i="1" a="1"/>
  <c r="BN124" i="1" s="1"/>
  <c r="BM124" i="1"/>
  <c r="BN123" i="1"/>
  <c r="BN123" i="1" a="1"/>
  <c r="BM123" i="1"/>
  <c r="BN122" i="1" a="1"/>
  <c r="BN122" i="1" s="1"/>
  <c r="BM122" i="1"/>
  <c r="BN121" i="1" a="1"/>
  <c r="BN121" i="1" s="1"/>
  <c r="BM121" i="1"/>
  <c r="BN120" i="1" a="1"/>
  <c r="BN120" i="1" s="1"/>
  <c r="BM120" i="1"/>
  <c r="BN119" i="1"/>
  <c r="BN119" i="1" a="1"/>
  <c r="BM119" i="1"/>
  <c r="BN118" i="1" a="1"/>
  <c r="BN118" i="1" s="1"/>
  <c r="BM118" i="1"/>
  <c r="BN117" i="1" a="1"/>
  <c r="BN117" i="1" s="1"/>
  <c r="BM117" i="1"/>
  <c r="BN116" i="1" a="1"/>
  <c r="BN116" i="1" s="1"/>
  <c r="BM116" i="1"/>
  <c r="BN115" i="1"/>
  <c r="BN115" i="1" a="1"/>
  <c r="BM115" i="1"/>
  <c r="BN114" i="1" a="1"/>
  <c r="BN114" i="1" s="1"/>
  <c r="BM114" i="1"/>
  <c r="BN113" i="1" a="1"/>
  <c r="BN113" i="1" s="1"/>
  <c r="BM113" i="1"/>
  <c r="BN112" i="1" a="1"/>
  <c r="BN112" i="1" s="1"/>
  <c r="BM112" i="1"/>
  <c r="BN111" i="1"/>
  <c r="BN111" i="1" a="1"/>
  <c r="BM111" i="1"/>
  <c r="BN110" i="1" a="1"/>
  <c r="BN110" i="1" s="1"/>
  <c r="BM110" i="1"/>
  <c r="BN109" i="1" a="1"/>
  <c r="BN109" i="1" s="1"/>
  <c r="BM109" i="1"/>
  <c r="BN108" i="1" a="1"/>
  <c r="BN108" i="1" s="1"/>
  <c r="BM108" i="1"/>
  <c r="BN107" i="1"/>
  <c r="BN107" i="1" a="1"/>
  <c r="BM107" i="1"/>
  <c r="BN106" i="1" a="1"/>
  <c r="BN106" i="1" s="1"/>
  <c r="BM106" i="1"/>
  <c r="BN105" i="1" a="1"/>
  <c r="BN105" i="1" s="1"/>
  <c r="BM105" i="1"/>
  <c r="BN104" i="1" a="1"/>
  <c r="BN104" i="1" s="1"/>
  <c r="BM104" i="1"/>
  <c r="BN103" i="1"/>
  <c r="BN103" i="1" a="1"/>
  <c r="BM103" i="1"/>
  <c r="BN102" i="1" a="1"/>
  <c r="BN102" i="1" s="1"/>
  <c r="BM102" i="1"/>
  <c r="BN101" i="1" a="1"/>
  <c r="BN101" i="1" s="1"/>
  <c r="BM101" i="1"/>
  <c r="BN100" i="1" a="1"/>
  <c r="BN100" i="1" s="1"/>
  <c r="BM100" i="1"/>
  <c r="BN99" i="1"/>
  <c r="BN99" i="1" a="1"/>
  <c r="BM99" i="1"/>
  <c r="BN98" i="1" a="1"/>
  <c r="BN98" i="1" s="1"/>
  <c r="BM98" i="1"/>
  <c r="BN97" i="1" a="1"/>
  <c r="BN97" i="1" s="1"/>
  <c r="BM97" i="1"/>
  <c r="BN96" i="1" a="1"/>
  <c r="BN96" i="1" s="1"/>
  <c r="BM96" i="1"/>
  <c r="BN95" i="1"/>
  <c r="BN95" i="1" a="1"/>
  <c r="BM95" i="1"/>
  <c r="BN94" i="1" a="1"/>
  <c r="BN94" i="1" s="1"/>
  <c r="BM94" i="1"/>
  <c r="BN93" i="1" a="1"/>
  <c r="BN93" i="1" s="1"/>
  <c r="BM93" i="1"/>
  <c r="BN92" i="1" a="1"/>
  <c r="BN92" i="1" s="1"/>
  <c r="BM92" i="1"/>
  <c r="BN91" i="1"/>
  <c r="BN91" i="1" a="1"/>
  <c r="BM91" i="1"/>
  <c r="BN90" i="1" a="1"/>
  <c r="BN90" i="1" s="1"/>
  <c r="BM90" i="1"/>
  <c r="BN89" i="1" a="1"/>
  <c r="BN89" i="1" s="1"/>
  <c r="BM89" i="1"/>
  <c r="BN88" i="1" a="1"/>
  <c r="BN88" i="1" s="1"/>
  <c r="BM88" i="1"/>
  <c r="BN87" i="1"/>
  <c r="BN87" i="1" a="1"/>
  <c r="BM87" i="1"/>
  <c r="BN86" i="1" a="1"/>
  <c r="BN86" i="1" s="1"/>
  <c r="BM86" i="1"/>
  <c r="BN85" i="1" a="1"/>
  <c r="BN85" i="1" s="1"/>
  <c r="BM85" i="1"/>
  <c r="BN84" i="1" a="1"/>
  <c r="BN84" i="1" s="1"/>
  <c r="BM84" i="1"/>
  <c r="BN83" i="1"/>
  <c r="BN83" i="1" a="1"/>
  <c r="BM83" i="1"/>
  <c r="BN82" i="1" a="1"/>
  <c r="BN82" i="1" s="1"/>
  <c r="BM82" i="1"/>
  <c r="BN81" i="1" a="1"/>
  <c r="BN81" i="1" s="1"/>
  <c r="BM81" i="1"/>
  <c r="BN80" i="1" a="1"/>
  <c r="BN80" i="1" s="1"/>
  <c r="BM80" i="1"/>
  <c r="BN79" i="1"/>
  <c r="BN79" i="1" a="1"/>
  <c r="BM79" i="1"/>
  <c r="BN78" i="1" a="1"/>
  <c r="BN78" i="1" s="1"/>
  <c r="BM78" i="1"/>
  <c r="BN77" i="1" a="1"/>
  <c r="BN77" i="1" s="1"/>
  <c r="BM77" i="1"/>
  <c r="BN76" i="1" a="1"/>
  <c r="BN76" i="1" s="1"/>
  <c r="BM76" i="1"/>
  <c r="BN75" i="1"/>
  <c r="BN75" i="1" a="1"/>
  <c r="BM75" i="1"/>
  <c r="BN74" i="1" a="1"/>
  <c r="BN74" i="1" s="1"/>
  <c r="BM74" i="1"/>
  <c r="BN73" i="1" a="1"/>
  <c r="BN73" i="1" s="1"/>
  <c r="BM73" i="1"/>
  <c r="BN72" i="1" a="1"/>
  <c r="BN72" i="1" s="1"/>
  <c r="BM72" i="1"/>
  <c r="BN71" i="1"/>
  <c r="BN71" i="1" a="1"/>
  <c r="BM71" i="1"/>
  <c r="BN70" i="1" a="1"/>
  <c r="BN70" i="1" s="1"/>
  <c r="BM70" i="1"/>
  <c r="BN69" i="1" a="1"/>
  <c r="BN69" i="1" s="1"/>
  <c r="BM69" i="1"/>
  <c r="BN68" i="1" a="1"/>
  <c r="BN68" i="1" s="1"/>
  <c r="BM68" i="1"/>
  <c r="BN67" i="1"/>
  <c r="BN67" i="1" a="1"/>
  <c r="BM67" i="1"/>
  <c r="BN66" i="1" a="1"/>
  <c r="BN66" i="1" s="1"/>
  <c r="BM66" i="1"/>
  <c r="BN65" i="1" a="1"/>
  <c r="BN65" i="1" s="1"/>
  <c r="BM65" i="1"/>
  <c r="BN64" i="1" a="1"/>
  <c r="BN64" i="1" s="1"/>
  <c r="BM64" i="1"/>
  <c r="BN63" i="1"/>
  <c r="BN63" i="1" a="1"/>
  <c r="BM63" i="1"/>
  <c r="BN62" i="1" a="1"/>
  <c r="BN62" i="1" s="1"/>
  <c r="BM62" i="1"/>
  <c r="BN61" i="1" a="1"/>
  <c r="BN61" i="1" s="1"/>
  <c r="BM61" i="1"/>
  <c r="BN60" i="1" a="1"/>
  <c r="BN60" i="1" s="1"/>
  <c r="BM60" i="1"/>
  <c r="BN59" i="1"/>
  <c r="BN59" i="1" a="1"/>
  <c r="BM59" i="1"/>
  <c r="BN58" i="1" a="1"/>
  <c r="BN58" i="1" s="1"/>
  <c r="BM58" i="1"/>
  <c r="BN57" i="1" a="1"/>
  <c r="BN57" i="1" s="1"/>
  <c r="BM57" i="1"/>
  <c r="BN56" i="1" a="1"/>
  <c r="BN56" i="1" s="1"/>
  <c r="BM56" i="1"/>
  <c r="BN55" i="1"/>
  <c r="BN55" i="1" a="1"/>
  <c r="BM55" i="1"/>
  <c r="BN54" i="1" a="1"/>
  <c r="BN54" i="1" s="1"/>
  <c r="BM54" i="1"/>
  <c r="BN53" i="1" a="1"/>
  <c r="BN53" i="1" s="1"/>
  <c r="BM53" i="1"/>
  <c r="BN52" i="1" a="1"/>
  <c r="BN52" i="1" s="1"/>
  <c r="BM52" i="1"/>
  <c r="BN51" i="1"/>
  <c r="BN51" i="1" a="1"/>
  <c r="BM51" i="1"/>
  <c r="BN50" i="1" a="1"/>
  <c r="BN50" i="1" s="1"/>
  <c r="BM50" i="1"/>
  <c r="BN49" i="1" a="1"/>
  <c r="BN49" i="1" s="1"/>
  <c r="BM49" i="1"/>
  <c r="BN48" i="1" a="1"/>
  <c r="BN48" i="1" s="1"/>
  <c r="BM48" i="1"/>
  <c r="BN47" i="1"/>
  <c r="BN47" i="1" a="1"/>
  <c r="BM47" i="1"/>
  <c r="BN46" i="1" a="1"/>
  <c r="BN46" i="1" s="1"/>
  <c r="BM46" i="1"/>
  <c r="BN45" i="1" a="1"/>
  <c r="BN45" i="1" s="1"/>
  <c r="BM45" i="1"/>
  <c r="BN44" i="1" a="1"/>
  <c r="BN44" i="1" s="1"/>
  <c r="BM44" i="1"/>
  <c r="BN43" i="1"/>
  <c r="BN43" i="1" a="1"/>
  <c r="BM43" i="1"/>
  <c r="BN42" i="1" a="1"/>
  <c r="BN42" i="1" s="1"/>
  <c r="BM42" i="1"/>
  <c r="BN41" i="1" a="1"/>
  <c r="BN41" i="1" s="1"/>
  <c r="BM41" i="1"/>
  <c r="BN40" i="1" a="1"/>
  <c r="BN40" i="1" s="1"/>
  <c r="BM40" i="1"/>
  <c r="BN39" i="1"/>
  <c r="BN39" i="1" a="1"/>
  <c r="BM39" i="1"/>
  <c r="BN38" i="1" a="1"/>
  <c r="BN38" i="1" s="1"/>
  <c r="BM38" i="1"/>
  <c r="BN37" i="1" a="1"/>
  <c r="BN37" i="1" s="1"/>
  <c r="BM37" i="1"/>
  <c r="BN36" i="1" a="1"/>
  <c r="BN36" i="1" s="1"/>
  <c r="BM36" i="1"/>
  <c r="BN35" i="1"/>
  <c r="BN35" i="1" a="1"/>
  <c r="BM35" i="1"/>
  <c r="BN34" i="1" a="1"/>
  <c r="BN34" i="1" s="1"/>
  <c r="BM34" i="1"/>
  <c r="BN33" i="1" a="1"/>
  <c r="BN33" i="1" s="1"/>
  <c r="BM33" i="1"/>
  <c r="BN32" i="1" a="1"/>
  <c r="BN32" i="1" s="1"/>
  <c r="BM32" i="1"/>
  <c r="BN31" i="1"/>
  <c r="BN31" i="1" a="1"/>
  <c r="BM31" i="1"/>
  <c r="BN30" i="1" a="1"/>
  <c r="BN30" i="1" s="1"/>
  <c r="BM30" i="1"/>
  <c r="BN29" i="1" a="1"/>
  <c r="BN29" i="1" s="1"/>
  <c r="BM29" i="1"/>
  <c r="BN28" i="1" a="1"/>
  <c r="BN28" i="1" s="1"/>
  <c r="BM28" i="1"/>
  <c r="BN27" i="1"/>
  <c r="BN27" i="1" a="1"/>
  <c r="BM27" i="1"/>
  <c r="BN26" i="1" a="1"/>
  <c r="BN26" i="1" s="1"/>
  <c r="BM26" i="1"/>
  <c r="BN25" i="1" a="1"/>
  <c r="BN25" i="1" s="1"/>
  <c r="BM25" i="1"/>
  <c r="BN24" i="1" a="1"/>
  <c r="BN24" i="1" s="1"/>
  <c r="BM24" i="1"/>
  <c r="BN23" i="1"/>
  <c r="BN23" i="1" a="1"/>
  <c r="BM23" i="1"/>
  <c r="BN22" i="1" a="1"/>
  <c r="BN22" i="1" s="1"/>
  <c r="BM22" i="1"/>
  <c r="BN21" i="1" a="1"/>
  <c r="BN21" i="1" s="1"/>
  <c r="BM21" i="1"/>
  <c r="BN20" i="1" a="1"/>
  <c r="BN20" i="1" s="1"/>
  <c r="BM20" i="1"/>
  <c r="BN19" i="1"/>
  <c r="BN19" i="1" a="1"/>
  <c r="BM19" i="1"/>
  <c r="BN18" i="1" a="1"/>
  <c r="BN18" i="1" s="1"/>
  <c r="BM18" i="1"/>
  <c r="BN17" i="1" a="1"/>
  <c r="BN17" i="1" s="1"/>
  <c r="BM17" i="1"/>
  <c r="BN16" i="1" a="1"/>
  <c r="BN16" i="1" s="1"/>
  <c r="BM16" i="1"/>
  <c r="BN15" i="1"/>
  <c r="BN15" i="1" a="1"/>
  <c r="BM15" i="1"/>
  <c r="BN14" i="1" a="1"/>
  <c r="BN14" i="1" s="1"/>
  <c r="BM14" i="1"/>
  <c r="BN13" i="1" a="1"/>
  <c r="BN13" i="1" s="1"/>
  <c r="BM13" i="1"/>
  <c r="BN12" i="1" a="1"/>
  <c r="BN12" i="1" s="1"/>
  <c r="BM12" i="1"/>
  <c r="BN11" i="1"/>
  <c r="BN11" i="1" a="1"/>
  <c r="BM11" i="1"/>
  <c r="BN10" i="1" a="1"/>
  <c r="BN10" i="1" s="1"/>
  <c r="BM10" i="1"/>
  <c r="BN9" i="1" a="1"/>
  <c r="BN9" i="1" s="1"/>
  <c r="BM9" i="1"/>
  <c r="BN8" i="1" a="1"/>
  <c r="BN8" i="1" s="1"/>
  <c r="BM8" i="1"/>
  <c r="BN7" i="1"/>
  <c r="BN7" i="1" a="1"/>
  <c r="BM7" i="1"/>
  <c r="BN6" i="1" a="1"/>
  <c r="BN6" i="1" s="1"/>
  <c r="BM6" i="1"/>
  <c r="BN5" i="1" a="1"/>
  <c r="BN5" i="1" s="1"/>
  <c r="BM5" i="1"/>
  <c r="BM3" i="1" s="1"/>
  <c r="I3" i="1"/>
  <c r="AW2" i="1"/>
  <c r="AX2" i="1" s="1"/>
  <c r="AP2" i="1"/>
  <c r="AQ2" i="1" s="1"/>
  <c r="BN3" i="1" l="1"/>
  <c r="BO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<sst xmlns="http://schemas.openxmlformats.org/spreadsheetml/2006/main" count="175" uniqueCount="75">
  <si>
    <t>Tau search</t>
  </si>
  <si>
    <t xml:space="preserve"> disc 0.03</t>
  </si>
  <si>
    <t xml:space="preserve"> temp0 971.25</t>
  </si>
  <si>
    <t xml:space="preserve"> tau 1.7</t>
  </si>
  <si>
    <t xml:space="preserve"> ffi removal</t>
  </si>
  <si>
    <t xml:space="preserve"> Wpt fitted</t>
  </si>
  <si>
    <t xml:space="preserve"> 2025-2125. Solve status Optimal. Total revenue 0.038621993613384475</t>
  </si>
  <si>
    <t>Year</t>
  </si>
  <si>
    <t>Agriculture mtC</t>
  </si>
  <si>
    <t>Black_walnut_10 mhectares</t>
  </si>
  <si>
    <t>Black_walnut_150 mhectares</t>
  </si>
  <si>
    <t>Black_walnut_55 mhectares</t>
  </si>
  <si>
    <t>C2F6 kt</t>
  </si>
  <si>
    <t>CF4 kt</t>
  </si>
  <si>
    <t>CH4 mt</t>
  </si>
  <si>
    <t>Carbon mtC</t>
  </si>
  <si>
    <t>HFC125 kt</t>
  </si>
  <si>
    <t>HFC134a kt</t>
  </si>
  <si>
    <t>HFC143a kt</t>
  </si>
  <si>
    <t>Loblolly_pine_10 mhectares</t>
  </si>
  <si>
    <t>Loblolly_pine_150 mhectares</t>
  </si>
  <si>
    <t>Loblolly_pine_24 mhectares</t>
  </si>
  <si>
    <t>N2O mt</t>
  </si>
  <si>
    <t>Ponderosa_pine_10 mhectares</t>
  </si>
  <si>
    <t>Ponderosa_pine_103 mhectares</t>
  </si>
  <si>
    <t>Ponderosa_pine_150 mhectares</t>
  </si>
  <si>
    <t>SF6 kt</t>
  </si>
  <si>
    <t>Seaweed mt</t>
  </si>
  <si>
    <t>Agriculture % max bid</t>
  </si>
  <si>
    <t>Black_walnut_10 % max bid</t>
  </si>
  <si>
    <t>Black_walnut_150 % max bid</t>
  </si>
  <si>
    <t>Black_walnut_55 % max bid</t>
  </si>
  <si>
    <t>C2F6 % max bid</t>
  </si>
  <si>
    <t>CF4 % max bid</t>
  </si>
  <si>
    <t>CH4 % max bid</t>
  </si>
  <si>
    <t>Carbon % max bid</t>
  </si>
  <si>
    <t>HFC125 % max bid</t>
  </si>
  <si>
    <t>HFC134a % max bid</t>
  </si>
  <si>
    <t>HFC143a % max bid</t>
  </si>
  <si>
    <t>Loblolly_pine_10 % max bid</t>
  </si>
  <si>
    <t>Loblolly_pine_150 % max bid</t>
  </si>
  <si>
    <t>Loblolly_pine_24 % max bid</t>
  </si>
  <si>
    <t>N2O % max bid</t>
  </si>
  <si>
    <t>Ponderosa_pine_10 % max bid</t>
  </si>
  <si>
    <t>Ponderosa_pine_103 % max bid</t>
  </si>
  <si>
    <t>Ponderosa_pine_150 % max bid</t>
  </si>
  <si>
    <t>SF6 % max bid</t>
  </si>
  <si>
    <t>Seaweed % max bid</t>
  </si>
  <si>
    <t>Agriculture $M/mtC</t>
  </si>
  <si>
    <t>Black_walnut_10 $M/mhectares</t>
  </si>
  <si>
    <t>Black_walnut_150 $M/mhectares</t>
  </si>
  <si>
    <t>Black_walnut_55 $M/mhectares</t>
  </si>
  <si>
    <t>C2F6 $M/kt</t>
  </si>
  <si>
    <t>CF4 $M/kt</t>
  </si>
  <si>
    <t>CH4 $M/mt</t>
  </si>
  <si>
    <t>Carbon $M/mtC</t>
  </si>
  <si>
    <t>HFC125 $M/kt</t>
  </si>
  <si>
    <t>HFC134a $M/kt</t>
  </si>
  <si>
    <t>HFC143a $M/kt</t>
  </si>
  <si>
    <t>Loblolly_pine_10 $M/mhectares</t>
  </si>
  <si>
    <t>Loblolly_pine_150 $M/mhectares</t>
  </si>
  <si>
    <t>Loblolly_pine_24 $M/mhectares</t>
  </si>
  <si>
    <t>N2O $M/mt</t>
  </si>
  <si>
    <t>Ponderosa_pine_10 $M/mhectares</t>
  </si>
  <si>
    <t>Ponderosa_pine_103 $M/mhectares</t>
  </si>
  <si>
    <t>Ponderosa_pine_150 $M/mhectares</t>
  </si>
  <si>
    <t>SF6 $M/kt</t>
  </si>
  <si>
    <t>Seaweed $M/mt</t>
  </si>
  <si>
    <t>temp change</t>
  </si>
  <si>
    <t>Capt pi</t>
  </si>
  <si>
    <t>.</t>
  </si>
  <si>
    <t>GtC</t>
  </si>
  <si>
    <t>Sum through 2125</t>
  </si>
  <si>
    <t>Emitters pay</t>
  </si>
  <si>
    <t>Removers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</si>
</sst>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"/>
    <numFmt numFmtId="166" formatCode="&quot;$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33" borderId="10" xfId="0" applyNumberFormat="1" applyFill="1" applyBorder="1"/>
    <xf numFmtId="165" fontId="0" fillId="33" borderId="10" xfId="0" applyNumberFormat="1" applyFill="1" applyBorder="1"/>
    <xf numFmtId="0" fontId="0" fillId="0" borderId="0" xfId="0" applyAlignment="1">
      <alignment horizontal="right"/>
    </xf>
    <xf numFmtId="166" fontId="0" fillId="33" borderId="10" xfId="0" applyNumberFormat="1" applyFill="1" applyBorder="1"/>
    <xf numFmtId="0" fontId="0" fillId="0" borderId="0" xfId="0" applyAlignment="1">
      <alignment horizontal="right" wrapText="1"/>
    </xf>
    <xf numFmtId="0" fontId="16" fillId="0" borderId="0" xfId="0" applyFont="1"/>
    <xf numFmtId="166" fontId="16" fillId="33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3142-1582-4509-BC9F-B07ACA056DB0}">
  <dimension ref="A1:BO300"/>
  <sheetViews>
    <sheetView tabSelected="1" topLeftCell="AR1" workbookViewId="0">
      <selection activeCell="AX17" sqref="AX17"/>
    </sheetView>
  </sheetViews>
  <sheetFormatPr defaultRowHeight="15" x14ac:dyDescent="0.25"/>
  <cols>
    <col min="65" max="65" width="11.85546875" bestFit="1" customWidth="1"/>
    <col min="66" max="66" width="11.1406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67" x14ac:dyDescent="0.25">
      <c r="AP2" s="1">
        <f>AVERAGE(AP5:AP105)</f>
        <v>10.101364480990098</v>
      </c>
      <c r="AQ2" s="1">
        <f>AP2*44/12</f>
        <v>37.038336430297029</v>
      </c>
      <c r="AW2" s="1">
        <f>AVERAGE(AW5:AW105)</f>
        <v>-16.044824569306925</v>
      </c>
      <c r="AX2" s="1">
        <f>AW2*44/12</f>
        <v>-58.831023420792064</v>
      </c>
    </row>
    <row r="3" spans="1:67" x14ac:dyDescent="0.25">
      <c r="I3" s="2">
        <f>SUM(I5:I105)/1000</f>
        <v>681.51823830000035</v>
      </c>
      <c r="J3" t="s">
        <v>71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v>1</v>
      </c>
      <c r="BI3">
        <v>0</v>
      </c>
      <c r="BL3" s="3" t="s">
        <v>72</v>
      </c>
      <c r="BM3" s="4">
        <f>SUM(BM5:BM105)</f>
        <v>-10835303.923745731</v>
      </c>
      <c r="BN3" s="4">
        <f>SUM(BN5:BN105)</f>
        <v>11241254.121733991</v>
      </c>
      <c r="BO3" s="4">
        <f>BN3+BM3</f>
        <v>405950.19798826054</v>
      </c>
    </row>
    <row r="4" spans="1:67" ht="3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22</v>
      </c>
      <c r="Q4" t="s">
        <v>23</v>
      </c>
      <c r="R4" t="s">
        <v>24</v>
      </c>
      <c r="S4" t="s">
        <v>25</v>
      </c>
      <c r="T4" t="s">
        <v>26</v>
      </c>
      <c r="U4" t="s">
        <v>27</v>
      </c>
      <c r="V4" t="s">
        <v>28</v>
      </c>
      <c r="W4" t="s">
        <v>29</v>
      </c>
      <c r="X4" t="s">
        <v>30</v>
      </c>
      <c r="Y4" t="s">
        <v>31</v>
      </c>
      <c r="Z4" t="s">
        <v>32</v>
      </c>
      <c r="AA4" t="s">
        <v>33</v>
      </c>
      <c r="AB4" t="s">
        <v>34</v>
      </c>
      <c r="AC4" t="s">
        <v>35</v>
      </c>
      <c r="AD4" t="s">
        <v>36</v>
      </c>
      <c r="AE4" t="s">
        <v>37</v>
      </c>
      <c r="AF4" t="s">
        <v>38</v>
      </c>
      <c r="AG4" t="s">
        <v>39</v>
      </c>
      <c r="AH4" t="s">
        <v>40</v>
      </c>
      <c r="AI4" t="s">
        <v>41</v>
      </c>
      <c r="AJ4" t="s">
        <v>42</v>
      </c>
      <c r="AK4" t="s">
        <v>43</v>
      </c>
      <c r="AL4" t="s">
        <v>44</v>
      </c>
      <c r="AM4" t="s">
        <v>45</v>
      </c>
      <c r="AN4" t="s">
        <v>46</v>
      </c>
      <c r="AO4" t="s">
        <v>47</v>
      </c>
      <c r="AP4" t="s">
        <v>48</v>
      </c>
      <c r="AQ4" t="s">
        <v>49</v>
      </c>
      <c r="AR4" t="s">
        <v>50</v>
      </c>
      <c r="AS4" t="s">
        <v>51</v>
      </c>
      <c r="AT4" t="s">
        <v>52</v>
      </c>
      <c r="AU4" t="s">
        <v>53</v>
      </c>
      <c r="AV4" t="s">
        <v>54</v>
      </c>
      <c r="AW4" t="s">
        <v>55</v>
      </c>
      <c r="AX4" t="s">
        <v>56</v>
      </c>
      <c r="AY4" t="s">
        <v>57</v>
      </c>
      <c r="AZ4" t="s">
        <v>58</v>
      </c>
      <c r="BA4" t="s">
        <v>59</v>
      </c>
      <c r="BB4" t="s">
        <v>60</v>
      </c>
      <c r="BC4" t="s">
        <v>61</v>
      </c>
      <c r="BD4" t="s">
        <v>62</v>
      </c>
      <c r="BE4" t="s">
        <v>63</v>
      </c>
      <c r="BF4" t="s">
        <v>64</v>
      </c>
      <c r="BG4" t="s">
        <v>65</v>
      </c>
      <c r="BH4" t="s">
        <v>66</v>
      </c>
      <c r="BI4" t="s">
        <v>67</v>
      </c>
      <c r="BJ4" t="s">
        <v>68</v>
      </c>
      <c r="BK4" t="s">
        <v>69</v>
      </c>
      <c r="BL4" s="5" t="s">
        <v>7</v>
      </c>
      <c r="BM4" s="5" t="s">
        <v>73</v>
      </c>
      <c r="BN4" s="5" t="s">
        <v>74</v>
      </c>
    </row>
    <row r="5" spans="1:67" x14ac:dyDescent="0.25">
      <c r="A5">
        <v>2025</v>
      </c>
      <c r="B5">
        <v>600.43735000000004</v>
      </c>
      <c r="C5">
        <v>1</v>
      </c>
      <c r="D5">
        <v>0.88888889000000004</v>
      </c>
      <c r="E5">
        <v>1.2222222</v>
      </c>
      <c r="F5">
        <v>5.3982999999999999</v>
      </c>
      <c r="G5">
        <v>12.216799999999999</v>
      </c>
      <c r="H5">
        <v>154.83027999999999</v>
      </c>
      <c r="I5">
        <v>9816.8225000000002</v>
      </c>
      <c r="J5">
        <v>89.349000000000004</v>
      </c>
      <c r="K5">
        <v>173.87899999999999</v>
      </c>
      <c r="L5">
        <v>64.374099999999999</v>
      </c>
      <c r="M5">
        <v>1</v>
      </c>
      <c r="N5">
        <v>1.2222222</v>
      </c>
      <c r="O5">
        <v>1.1111111</v>
      </c>
      <c r="P5">
        <v>0.63600000000000001</v>
      </c>
      <c r="Q5">
        <v>1</v>
      </c>
      <c r="R5">
        <v>1.6666666999999999</v>
      </c>
      <c r="S5">
        <v>0.77777777999999997</v>
      </c>
      <c r="T5">
        <v>2.2441</v>
      </c>
      <c r="U5">
        <v>727.06232999999997</v>
      </c>
      <c r="V5">
        <v>0.158115889002576</v>
      </c>
      <c r="W5">
        <v>4.5000000045000099E-2</v>
      </c>
      <c r="X5">
        <v>4.0000000090000098E-2</v>
      </c>
      <c r="Y5">
        <v>5.4999999055000102E-2</v>
      </c>
      <c r="Z5">
        <v>1.0000000005557299</v>
      </c>
      <c r="AA5">
        <v>0.99999999975443599</v>
      </c>
      <c r="AB5">
        <v>0.59550107691391496</v>
      </c>
      <c r="AC5">
        <v>0.95944056145713896</v>
      </c>
      <c r="AD5">
        <v>0.99999999997761602</v>
      </c>
      <c r="AE5">
        <v>1.000000000023</v>
      </c>
      <c r="AF5">
        <v>0.99999999993786304</v>
      </c>
      <c r="AG5">
        <v>4.5000000045000099E-2</v>
      </c>
      <c r="AH5">
        <v>5.4999999055000102E-2</v>
      </c>
      <c r="AI5">
        <v>4.9999999550000097E-2</v>
      </c>
      <c r="AJ5">
        <v>8.7111354608957706E-2</v>
      </c>
      <c r="AK5">
        <v>4.5000000045000099E-2</v>
      </c>
      <c r="AL5">
        <v>7.5000001575000197E-2</v>
      </c>
      <c r="AM5">
        <v>3.5000000135000098E-2</v>
      </c>
      <c r="AN5">
        <v>1.00000000031192</v>
      </c>
      <c r="AO5">
        <v>1.00000000033009</v>
      </c>
      <c r="AP5">
        <v>8.6161004000000005</v>
      </c>
      <c r="AQ5">
        <v>208.48821000000001</v>
      </c>
      <c r="AR5">
        <v>3000.1898000000001</v>
      </c>
      <c r="AS5">
        <v>1634.5242000000001</v>
      </c>
      <c r="AT5">
        <v>-51.750124</v>
      </c>
      <c r="AU5">
        <v>-23.759848999999999</v>
      </c>
      <c r="AV5">
        <v>-27.276759999999999</v>
      </c>
      <c r="AW5">
        <v>-13.687365</v>
      </c>
      <c r="AX5">
        <v>-4.8619444999999999</v>
      </c>
      <c r="AY5">
        <v>-1.6541113000000001</v>
      </c>
      <c r="AZ5">
        <v>-10.618608999999999</v>
      </c>
      <c r="BA5">
        <v>330.58530000000002</v>
      </c>
      <c r="BB5">
        <v>3131.4395</v>
      </c>
      <c r="BC5">
        <v>1354.0016000000001</v>
      </c>
      <c r="BD5">
        <v>-1652.2534000000001</v>
      </c>
      <c r="BE5">
        <v>172.19049999999999</v>
      </c>
      <c r="BF5">
        <v>4982.7484000000004</v>
      </c>
      <c r="BG5">
        <v>5093.2593999999999</v>
      </c>
      <c r="BH5">
        <v>-97.144220000000004</v>
      </c>
      <c r="BI5">
        <v>8.6161004000000005</v>
      </c>
      <c r="BJ5">
        <v>974.0547219</v>
      </c>
      <c r="BK5" t="s">
        <v>70</v>
      </c>
      <c r="BL5">
        <v>2025</v>
      </c>
      <c r="BM5" s="4">
        <f>SUMPRODUCT($AP$3:$BI$3,AP5:BI5,B5:U5)</f>
        <v>-141833.75610564978</v>
      </c>
      <c r="BN5" s="4" cm="1">
        <f t="array" ref="BN5">SUMPRODUCT(1-$AP$3:$BI$3,AP5:BI5,B5:U5)</f>
        <v>34411.487582525508</v>
      </c>
    </row>
    <row r="6" spans="1:67" x14ac:dyDescent="0.25">
      <c r="A6">
        <v>2026</v>
      </c>
      <c r="B6">
        <v>600.43735000000004</v>
      </c>
      <c r="C6">
        <v>1.1111111</v>
      </c>
      <c r="D6">
        <v>0.88888889000000004</v>
      </c>
      <c r="E6">
        <v>1.3333333000000001</v>
      </c>
      <c r="F6">
        <v>5.3982999999999999</v>
      </c>
      <c r="G6">
        <v>12.216799999999999</v>
      </c>
      <c r="H6">
        <v>154.83027999999999</v>
      </c>
      <c r="I6">
        <v>9748.8489000000009</v>
      </c>
      <c r="J6">
        <v>89.349000000000004</v>
      </c>
      <c r="K6">
        <v>173.87899999999999</v>
      </c>
      <c r="L6">
        <v>64.374099999999999</v>
      </c>
      <c r="M6">
        <v>1.1111111</v>
      </c>
      <c r="N6">
        <v>1.3333333000000001</v>
      </c>
      <c r="O6">
        <v>1.2222222</v>
      </c>
      <c r="P6">
        <v>0.61599999999999999</v>
      </c>
      <c r="Q6">
        <v>1.1111111</v>
      </c>
      <c r="R6">
        <v>1.7777778</v>
      </c>
      <c r="S6">
        <v>0.88888889000000004</v>
      </c>
      <c r="T6">
        <v>2.2441</v>
      </c>
      <c r="U6">
        <v>727.06232999999997</v>
      </c>
      <c r="V6">
        <v>0.158115889002576</v>
      </c>
      <c r="W6">
        <v>4.9999999550000097E-2</v>
      </c>
      <c r="X6">
        <v>4.0000000090000098E-2</v>
      </c>
      <c r="Y6">
        <v>5.9999998560000101E-2</v>
      </c>
      <c r="Z6">
        <v>1.0000000005557199</v>
      </c>
      <c r="AA6">
        <v>0.99999999975443599</v>
      </c>
      <c r="AB6">
        <v>0.59550107691391496</v>
      </c>
      <c r="AC6">
        <v>0.95279720726098704</v>
      </c>
      <c r="AD6">
        <v>0.99999999997761502</v>
      </c>
      <c r="AE6">
        <v>1.000000000023</v>
      </c>
      <c r="AF6">
        <v>0.99999999993786304</v>
      </c>
      <c r="AG6">
        <v>4.9999999550000097E-2</v>
      </c>
      <c r="AH6">
        <v>5.9999998560000101E-2</v>
      </c>
      <c r="AI6">
        <v>5.4999999055000102E-2</v>
      </c>
      <c r="AJ6">
        <v>8.4372003835091205E-2</v>
      </c>
      <c r="AK6">
        <v>4.9999999550000097E-2</v>
      </c>
      <c r="AL6">
        <v>8.0000001080000202E-2</v>
      </c>
      <c r="AM6">
        <v>4.0000000090000098E-2</v>
      </c>
      <c r="AN6">
        <v>1.00000000031192</v>
      </c>
      <c r="AO6">
        <v>1.00000000033009</v>
      </c>
      <c r="AP6">
        <v>8.6216141000000004</v>
      </c>
      <c r="AQ6">
        <v>208.54840999999999</v>
      </c>
      <c r="AR6">
        <v>2989.7631999999999</v>
      </c>
      <c r="AS6">
        <v>1639.9265</v>
      </c>
      <c r="AT6">
        <v>-51.674810999999998</v>
      </c>
      <c r="AU6">
        <v>-23.725397000000001</v>
      </c>
      <c r="AV6">
        <v>-27.281835999999998</v>
      </c>
      <c r="AW6">
        <v>-13.694986999999999</v>
      </c>
      <c r="AX6">
        <v>-4.8470230000000001</v>
      </c>
      <c r="AY6">
        <v>-1.6531553000000001</v>
      </c>
      <c r="AZ6">
        <v>-5.5381150999999997</v>
      </c>
      <c r="BA6">
        <v>330.68151999999998</v>
      </c>
      <c r="BB6">
        <v>3138.9155999999998</v>
      </c>
      <c r="BC6">
        <v>1359.0842</v>
      </c>
      <c r="BD6">
        <v>-1660.8782000000001</v>
      </c>
      <c r="BE6">
        <v>172.24019999999999</v>
      </c>
      <c r="BF6">
        <v>4940.9786999999997</v>
      </c>
      <c r="BG6">
        <v>5050.4377000000004</v>
      </c>
      <c r="BH6">
        <v>-87.183451000000005</v>
      </c>
      <c r="BI6">
        <v>8.6216141000000004</v>
      </c>
      <c r="BJ6">
        <v>978.948712</v>
      </c>
      <c r="BK6" t="s">
        <v>70</v>
      </c>
      <c r="BL6">
        <v>2026</v>
      </c>
      <c r="BM6" s="4">
        <f t="shared" ref="BM6:BM69" si="0">SUMPRODUCT($AP$3:$BI$3,AP6:BI6,B6:U6)</f>
        <v>-140599.00399683302</v>
      </c>
      <c r="BN6" s="4" cm="1">
        <f t="array" ref="BN6">SUMPRODUCT(1-$AP$3:$BI$3,AP6:BI6,B6:U6)</f>
        <v>36199.412002386962</v>
      </c>
    </row>
    <row r="7" spans="1:67" x14ac:dyDescent="0.25">
      <c r="A7">
        <v>2027</v>
      </c>
      <c r="B7">
        <v>600.43735000000004</v>
      </c>
      <c r="C7">
        <v>1.2222222</v>
      </c>
      <c r="D7">
        <v>1</v>
      </c>
      <c r="E7">
        <v>1.5555555999999999</v>
      </c>
      <c r="F7">
        <v>5.3982999999999999</v>
      </c>
      <c r="G7">
        <v>12.216799999999999</v>
      </c>
      <c r="H7">
        <v>154.83027999999999</v>
      </c>
      <c r="I7">
        <v>9748.8489000000009</v>
      </c>
      <c r="J7">
        <v>89.349000000000004</v>
      </c>
      <c r="K7">
        <v>173.87899999999999</v>
      </c>
      <c r="L7">
        <v>64.374099999999999</v>
      </c>
      <c r="M7">
        <v>1.2222222</v>
      </c>
      <c r="N7">
        <v>1.4444444000000001</v>
      </c>
      <c r="O7">
        <v>1.3333333000000001</v>
      </c>
      <c r="P7">
        <v>0.58899999999999997</v>
      </c>
      <c r="Q7">
        <v>1.2222222</v>
      </c>
      <c r="R7">
        <v>1.8888889</v>
      </c>
      <c r="S7">
        <v>1</v>
      </c>
      <c r="T7">
        <v>2.2441</v>
      </c>
      <c r="U7">
        <v>727.06232999999997</v>
      </c>
      <c r="V7">
        <v>0.158115889002576</v>
      </c>
      <c r="W7">
        <v>5.4999999055000102E-2</v>
      </c>
      <c r="X7">
        <v>4.5000000045000099E-2</v>
      </c>
      <c r="Y7">
        <v>7.0000002070000095E-2</v>
      </c>
      <c r="Z7">
        <v>1.0000000005557299</v>
      </c>
      <c r="AA7">
        <v>0.99999999975443599</v>
      </c>
      <c r="AB7">
        <v>0.59550107691391496</v>
      </c>
      <c r="AC7">
        <v>0.95279720726098505</v>
      </c>
      <c r="AD7">
        <v>0.99999999997761602</v>
      </c>
      <c r="AE7">
        <v>1.000000000023</v>
      </c>
      <c r="AF7">
        <v>0.99999999993786304</v>
      </c>
      <c r="AG7">
        <v>5.4999999055000102E-2</v>
      </c>
      <c r="AH7">
        <v>6.4999998065000106E-2</v>
      </c>
      <c r="AI7">
        <v>5.9999998560000101E-2</v>
      </c>
      <c r="AJ7">
        <v>8.0673880290371203E-2</v>
      </c>
      <c r="AK7">
        <v>5.4999999055000102E-2</v>
      </c>
      <c r="AL7">
        <v>8.5000000585000193E-2</v>
      </c>
      <c r="AM7">
        <v>4.5000000045000099E-2</v>
      </c>
      <c r="AN7">
        <v>1.00000000031192</v>
      </c>
      <c r="AO7">
        <v>1.00000000033009</v>
      </c>
      <c r="AP7">
        <v>8.6262039000000001</v>
      </c>
      <c r="AQ7">
        <v>208.60787999999999</v>
      </c>
      <c r="AR7">
        <v>2979.1021000000001</v>
      </c>
      <c r="AS7">
        <v>1645.3275000000001</v>
      </c>
      <c r="AT7">
        <v>-51.883080999999997</v>
      </c>
      <c r="AU7">
        <v>-23.766455000000001</v>
      </c>
      <c r="AV7">
        <v>-27.690253999999999</v>
      </c>
      <c r="AW7">
        <v>-13.701223000000001</v>
      </c>
      <c r="AX7">
        <v>-4.8624036000000004</v>
      </c>
      <c r="AY7">
        <v>-1.6587301999999999</v>
      </c>
      <c r="AZ7">
        <v>-10.667983</v>
      </c>
      <c r="BA7">
        <v>330.77514000000002</v>
      </c>
      <c r="BB7">
        <v>3146.6945000000001</v>
      </c>
      <c r="BC7">
        <v>1364.2134000000001</v>
      </c>
      <c r="BD7">
        <v>-1669.5289</v>
      </c>
      <c r="BE7">
        <v>172.28933000000001</v>
      </c>
      <c r="BF7">
        <v>4898.3825999999999</v>
      </c>
      <c r="BG7">
        <v>5006.7286000000004</v>
      </c>
      <c r="BH7">
        <v>-97.190404999999998</v>
      </c>
      <c r="BI7">
        <v>8.6262039000000001</v>
      </c>
      <c r="BJ7">
        <v>985.11536599999999</v>
      </c>
      <c r="BK7" t="s">
        <v>70</v>
      </c>
      <c r="BL7">
        <v>2027</v>
      </c>
      <c r="BM7" s="4">
        <f t="shared" si="0"/>
        <v>-141039.94157800515</v>
      </c>
      <c r="BN7" s="4" cm="1">
        <f t="array" ref="BN7">SUMPRODUCT(1-$AP$3:$BI$3,AP7:BI7,B7:U7)</f>
        <v>38483.010693275086</v>
      </c>
    </row>
    <row r="8" spans="1:67" x14ac:dyDescent="0.25">
      <c r="A8">
        <v>2028</v>
      </c>
      <c r="B8">
        <v>600.43735000000004</v>
      </c>
      <c r="C8">
        <v>1.3333333000000001</v>
      </c>
      <c r="D8">
        <v>1.1111111</v>
      </c>
      <c r="E8">
        <v>1.6666666999999999</v>
      </c>
      <c r="F8">
        <v>5.3982999999999999</v>
      </c>
      <c r="G8">
        <v>12.216799999999999</v>
      </c>
      <c r="H8">
        <v>154.83027999999999</v>
      </c>
      <c r="I8">
        <v>9748.8489000000009</v>
      </c>
      <c r="J8">
        <v>89.349000000000004</v>
      </c>
      <c r="K8">
        <v>173.87899999999999</v>
      </c>
      <c r="L8">
        <v>64.374099999999999</v>
      </c>
      <c r="M8">
        <v>1.3333333000000001</v>
      </c>
      <c r="N8">
        <v>1.5555555999999999</v>
      </c>
      <c r="O8">
        <v>1.5555555999999999</v>
      </c>
      <c r="P8">
        <v>0.57099999999999995</v>
      </c>
      <c r="Q8">
        <v>1.3333333000000001</v>
      </c>
      <c r="R8">
        <v>1.8888889</v>
      </c>
      <c r="S8">
        <v>1</v>
      </c>
      <c r="T8">
        <v>2.2441</v>
      </c>
      <c r="U8">
        <v>727.06232999999997</v>
      </c>
      <c r="V8">
        <v>0.158115889002576</v>
      </c>
      <c r="W8">
        <v>5.9999998560000101E-2</v>
      </c>
      <c r="X8">
        <v>4.9999999550000097E-2</v>
      </c>
      <c r="Y8">
        <v>7.5000001575000197E-2</v>
      </c>
      <c r="Z8">
        <v>1.0000000005557299</v>
      </c>
      <c r="AA8">
        <v>0.99999999975443599</v>
      </c>
      <c r="AB8">
        <v>0.59550107691391496</v>
      </c>
      <c r="AC8">
        <v>0.95279720726098605</v>
      </c>
      <c r="AD8">
        <v>0.99999999997761602</v>
      </c>
      <c r="AE8">
        <v>1.000000000023</v>
      </c>
      <c r="AF8">
        <v>0.99999999993786304</v>
      </c>
      <c r="AG8">
        <v>5.9999998560000101E-2</v>
      </c>
      <c r="AH8">
        <v>7.0000002070000095E-2</v>
      </c>
      <c r="AI8">
        <v>7.0000002070000095E-2</v>
      </c>
      <c r="AJ8">
        <v>7.8208464593891205E-2</v>
      </c>
      <c r="AK8">
        <v>5.9999998560000101E-2</v>
      </c>
      <c r="AL8">
        <v>8.5000000585000193E-2</v>
      </c>
      <c r="AM8">
        <v>4.5000000045000099E-2</v>
      </c>
      <c r="AN8">
        <v>1.00000000031192</v>
      </c>
      <c r="AO8">
        <v>1.00000000033009</v>
      </c>
      <c r="AP8">
        <v>8.6277674999999991</v>
      </c>
      <c r="AQ8">
        <v>208.66659000000001</v>
      </c>
      <c r="AR8">
        <v>2968.2</v>
      </c>
      <c r="AS8">
        <v>1651.0577000000001</v>
      </c>
      <c r="AT8">
        <v>-51.706462999999999</v>
      </c>
      <c r="AU8">
        <v>-23.774281999999999</v>
      </c>
      <c r="AV8">
        <v>-27.897860000000001</v>
      </c>
      <c r="AW8">
        <v>-13.703244</v>
      </c>
      <c r="AX8">
        <v>-4.8613059999999999</v>
      </c>
      <c r="AY8">
        <v>-1.6585622</v>
      </c>
      <c r="AZ8">
        <v>-10.673610999999999</v>
      </c>
      <c r="BA8">
        <v>330.86691999999999</v>
      </c>
      <c r="BB8">
        <v>3154.7714000000001</v>
      </c>
      <c r="BC8">
        <v>1369.3972000000001</v>
      </c>
      <c r="BD8">
        <v>-1678.1581000000001</v>
      </c>
      <c r="BE8">
        <v>172.33786000000001</v>
      </c>
      <c r="BF8">
        <v>4855.1396999999997</v>
      </c>
      <c r="BG8">
        <v>4962.2888999999996</v>
      </c>
      <c r="BH8">
        <v>-97.167849000000004</v>
      </c>
      <c r="BI8">
        <v>8.6277674999999991</v>
      </c>
      <c r="BJ8">
        <v>992.028718999999</v>
      </c>
      <c r="BK8" t="s">
        <v>70</v>
      </c>
      <c r="BL8">
        <v>2028</v>
      </c>
      <c r="BM8" s="4">
        <f t="shared" si="0"/>
        <v>-141065.99003206671</v>
      </c>
      <c r="BN8" s="4" cm="1">
        <f t="array" ref="BN8">SUMPRODUCT(1-$AP$3:$BI$3,AP8:BI8,B8:U8)</f>
        <v>39622.987442044097</v>
      </c>
    </row>
    <row r="9" spans="1:67" x14ac:dyDescent="0.25">
      <c r="A9">
        <v>2029</v>
      </c>
      <c r="B9">
        <v>600.43735000000004</v>
      </c>
      <c r="C9">
        <v>1.4444444000000001</v>
      </c>
      <c r="D9">
        <v>1.2222222</v>
      </c>
      <c r="E9">
        <v>1.7777778</v>
      </c>
      <c r="F9">
        <v>5.3982999999999999</v>
      </c>
      <c r="G9">
        <v>12.216799999999999</v>
      </c>
      <c r="H9">
        <v>154.83027999999999</v>
      </c>
      <c r="I9">
        <v>9748.8489000000009</v>
      </c>
      <c r="J9">
        <v>89.349000000000004</v>
      </c>
      <c r="K9">
        <v>173.87899999999999</v>
      </c>
      <c r="L9">
        <v>64.374099999999999</v>
      </c>
      <c r="M9">
        <v>1.4444444000000001</v>
      </c>
      <c r="N9">
        <v>1.7777778</v>
      </c>
      <c r="O9">
        <v>1.6666666999999999</v>
      </c>
      <c r="P9">
        <v>0.54700000000000004</v>
      </c>
      <c r="Q9">
        <v>1.4444444000000001</v>
      </c>
      <c r="R9">
        <v>2</v>
      </c>
      <c r="S9">
        <v>1.1111111</v>
      </c>
      <c r="T9">
        <v>2.2441</v>
      </c>
      <c r="U9">
        <v>727.06232999999997</v>
      </c>
      <c r="V9">
        <v>0.158115889002576</v>
      </c>
      <c r="W9">
        <v>6.4999998065000106E-2</v>
      </c>
      <c r="X9">
        <v>5.4999999055000102E-2</v>
      </c>
      <c r="Y9">
        <v>8.0000001080000202E-2</v>
      </c>
      <c r="Z9">
        <v>1.0000000005557299</v>
      </c>
      <c r="AA9">
        <v>0.99999999975443599</v>
      </c>
      <c r="AB9">
        <v>0.59550107691391496</v>
      </c>
      <c r="AC9">
        <v>0.95279720726098405</v>
      </c>
      <c r="AD9">
        <v>0.99999999997761502</v>
      </c>
      <c r="AE9">
        <v>1.000000000023</v>
      </c>
      <c r="AF9">
        <v>0.99999999993786304</v>
      </c>
      <c r="AG9">
        <v>6.4999998065000106E-2</v>
      </c>
      <c r="AH9">
        <v>8.0000001080000202E-2</v>
      </c>
      <c r="AI9">
        <v>7.5000001575000197E-2</v>
      </c>
      <c r="AJ9">
        <v>7.4921243665251394E-2</v>
      </c>
      <c r="AK9">
        <v>6.4999998065000106E-2</v>
      </c>
      <c r="AL9">
        <v>9.0000000090000198E-2</v>
      </c>
      <c r="AM9">
        <v>4.9999999550000097E-2</v>
      </c>
      <c r="AN9">
        <v>1.00000000031192</v>
      </c>
      <c r="AO9">
        <v>1.00000000033009</v>
      </c>
      <c r="AP9">
        <v>8.6297771000000001</v>
      </c>
      <c r="AQ9">
        <v>208.72683000000001</v>
      </c>
      <c r="AR9">
        <v>2957.0263</v>
      </c>
      <c r="AS9">
        <v>1657.3991000000001</v>
      </c>
      <c r="AT9">
        <v>-51.654263</v>
      </c>
      <c r="AU9">
        <v>-29.166088999999999</v>
      </c>
      <c r="AV9">
        <v>-28.304687999999999</v>
      </c>
      <c r="AW9">
        <v>-13.705868000000001</v>
      </c>
      <c r="AX9">
        <v>-9.4404921000000002</v>
      </c>
      <c r="AY9">
        <v>-2.1801759000000001</v>
      </c>
      <c r="AZ9">
        <v>-10.653707000000001</v>
      </c>
      <c r="BA9">
        <v>330.96197999999998</v>
      </c>
      <c r="BB9">
        <v>3162.9807000000001</v>
      </c>
      <c r="BC9">
        <v>1374.4567999999999</v>
      </c>
      <c r="BD9">
        <v>-1686.6974</v>
      </c>
      <c r="BE9">
        <v>172.38762</v>
      </c>
      <c r="BF9">
        <v>4811.3175000000001</v>
      </c>
      <c r="BG9">
        <v>4917.2004999999999</v>
      </c>
      <c r="BH9">
        <v>-97.142640999999998</v>
      </c>
      <c r="BI9">
        <v>8.6297771000000001</v>
      </c>
      <c r="BJ9">
        <v>1007.577289</v>
      </c>
      <c r="BK9" t="s">
        <v>70</v>
      </c>
      <c r="BL9">
        <v>2029</v>
      </c>
      <c r="BM9" s="4">
        <f t="shared" si="0"/>
        <v>-141683.04983996172</v>
      </c>
      <c r="BN9" s="4" cm="1">
        <f t="array" ref="BN9">SUMPRODUCT(1-$AP$3:$BI$3,AP9:BI9,B9:U9)</f>
        <v>42045.240971883235</v>
      </c>
    </row>
    <row r="10" spans="1:67" x14ac:dyDescent="0.25">
      <c r="A10">
        <v>2030</v>
      </c>
      <c r="B10">
        <v>600.43735000000004</v>
      </c>
      <c r="C10">
        <v>1.6666666999999999</v>
      </c>
      <c r="D10">
        <v>1.3333333000000001</v>
      </c>
      <c r="E10">
        <v>1.8888889</v>
      </c>
      <c r="F10">
        <v>5.3982999999999999</v>
      </c>
      <c r="G10">
        <v>12.216799999999999</v>
      </c>
      <c r="H10">
        <v>154.83027999999999</v>
      </c>
      <c r="I10">
        <v>9748.8489000000009</v>
      </c>
      <c r="J10">
        <v>89.349000000000004</v>
      </c>
      <c r="K10">
        <v>173.87899999999999</v>
      </c>
      <c r="L10">
        <v>64.374099999999999</v>
      </c>
      <c r="M10">
        <v>1.6666666999999999</v>
      </c>
      <c r="N10">
        <v>1.8888889</v>
      </c>
      <c r="O10">
        <v>1.7777778</v>
      </c>
      <c r="P10">
        <v>0.53100000000000003</v>
      </c>
      <c r="Q10">
        <v>1.6666666999999999</v>
      </c>
      <c r="R10">
        <v>2.1111111</v>
      </c>
      <c r="S10">
        <v>1.1111111</v>
      </c>
      <c r="T10">
        <v>2.2441</v>
      </c>
      <c r="U10">
        <v>727.06232999999997</v>
      </c>
      <c r="V10">
        <v>0.158115889002576</v>
      </c>
      <c r="W10">
        <v>7.5000001575000197E-2</v>
      </c>
      <c r="X10">
        <v>5.9999998560000101E-2</v>
      </c>
      <c r="Y10">
        <v>8.5000000585000193E-2</v>
      </c>
      <c r="Z10">
        <v>1.0000000005557299</v>
      </c>
      <c r="AA10">
        <v>0.99999999975443599</v>
      </c>
      <c r="AB10">
        <v>0.59550107691391496</v>
      </c>
      <c r="AC10">
        <v>0.95279720726098605</v>
      </c>
      <c r="AD10">
        <v>0.99999999997761502</v>
      </c>
      <c r="AE10">
        <v>1.000000000023</v>
      </c>
      <c r="AF10">
        <v>0.99999999993786304</v>
      </c>
      <c r="AG10">
        <v>7.5000001575000197E-2</v>
      </c>
      <c r="AH10">
        <v>8.5000000585000193E-2</v>
      </c>
      <c r="AI10">
        <v>8.0000001080000202E-2</v>
      </c>
      <c r="AJ10">
        <v>7.2729763046158094E-2</v>
      </c>
      <c r="AK10">
        <v>7.5000001575000197E-2</v>
      </c>
      <c r="AL10">
        <v>9.4999999595000204E-2</v>
      </c>
      <c r="AM10">
        <v>4.9999999550000097E-2</v>
      </c>
      <c r="AN10">
        <v>1.00000000031192</v>
      </c>
      <c r="AO10">
        <v>1.00000000033009</v>
      </c>
      <c r="AP10">
        <v>8.6310175999999998</v>
      </c>
      <c r="AQ10">
        <v>209.27736999999999</v>
      </c>
      <c r="AR10">
        <v>2945.6028999999999</v>
      </c>
      <c r="AS10">
        <v>1664.1624999999999</v>
      </c>
      <c r="AT10">
        <v>-51.607135</v>
      </c>
      <c r="AU10">
        <v>-23.691936999999999</v>
      </c>
      <c r="AV10">
        <v>-28.310417000000001</v>
      </c>
      <c r="AW10">
        <v>-13.707466</v>
      </c>
      <c r="AX10">
        <v>-4.8550554000000004</v>
      </c>
      <c r="AY10">
        <v>-1.6534842000000001</v>
      </c>
      <c r="AZ10">
        <v>-10.605172</v>
      </c>
      <c r="BA10">
        <v>332.08017999999998</v>
      </c>
      <c r="BB10">
        <v>3171.1046000000001</v>
      </c>
      <c r="BC10">
        <v>1379.2128</v>
      </c>
      <c r="BD10">
        <v>-1687.0057999999999</v>
      </c>
      <c r="BE10">
        <v>172.83667</v>
      </c>
      <c r="BF10">
        <v>4766.9695000000002</v>
      </c>
      <c r="BG10">
        <v>4871.4476999999997</v>
      </c>
      <c r="BH10">
        <v>-97.032557999999995</v>
      </c>
      <c r="BI10">
        <v>8.6310175999999998</v>
      </c>
      <c r="BJ10">
        <v>1041.9916779999901</v>
      </c>
      <c r="BK10" t="s">
        <v>70</v>
      </c>
      <c r="BL10">
        <v>2030</v>
      </c>
      <c r="BM10" s="4">
        <f t="shared" si="0"/>
        <v>-141100.90484992572</v>
      </c>
      <c r="BN10" s="4" cm="1">
        <f t="array" ref="BN10">SUMPRODUCT(1-$AP$3:$BI$3,AP10:BI10,B10:U10)</f>
        <v>43637.005349419356</v>
      </c>
    </row>
    <row r="11" spans="1:67" x14ac:dyDescent="0.25">
      <c r="A11">
        <v>2031</v>
      </c>
      <c r="B11">
        <v>600.43735000000004</v>
      </c>
      <c r="C11">
        <v>1.7777778</v>
      </c>
      <c r="D11">
        <v>1.4444444000000001</v>
      </c>
      <c r="E11">
        <v>2.1111111</v>
      </c>
      <c r="F11">
        <v>5.3982999999999999</v>
      </c>
      <c r="G11">
        <v>12.216799999999999</v>
      </c>
      <c r="H11">
        <v>154.83027999999999</v>
      </c>
      <c r="I11">
        <v>9691.6079000000009</v>
      </c>
      <c r="J11">
        <v>89.349000000000004</v>
      </c>
      <c r="K11">
        <v>173.87899999999999</v>
      </c>
      <c r="L11">
        <v>64.374099999999999</v>
      </c>
      <c r="M11">
        <v>1.7777778</v>
      </c>
      <c r="N11">
        <v>2</v>
      </c>
      <c r="O11">
        <v>1.8888889</v>
      </c>
      <c r="P11">
        <v>0.50700000000000001</v>
      </c>
      <c r="Q11">
        <v>1.7777778</v>
      </c>
      <c r="R11">
        <v>2.2222222</v>
      </c>
      <c r="S11">
        <v>1.2222222</v>
      </c>
      <c r="T11">
        <v>2.2441</v>
      </c>
      <c r="U11">
        <v>727.06232999999997</v>
      </c>
      <c r="V11">
        <v>0.158115889002576</v>
      </c>
      <c r="W11">
        <v>8.0000001080000202E-2</v>
      </c>
      <c r="X11">
        <v>6.4999998065000106E-2</v>
      </c>
      <c r="Y11">
        <v>9.4999999595000204E-2</v>
      </c>
      <c r="Z11">
        <v>1.0000000005557299</v>
      </c>
      <c r="AA11">
        <v>0.99999999975443599</v>
      </c>
      <c r="AB11">
        <v>0.59550107691391496</v>
      </c>
      <c r="AC11">
        <v>0.947202796525906</v>
      </c>
      <c r="AD11">
        <v>0.99999999997761502</v>
      </c>
      <c r="AE11">
        <v>1.000000000023</v>
      </c>
      <c r="AF11">
        <v>0.99999999993786304</v>
      </c>
      <c r="AG11">
        <v>8.0000001080000202E-2</v>
      </c>
      <c r="AH11">
        <v>9.0000000090000198E-2</v>
      </c>
      <c r="AI11">
        <v>8.5000000585000193E-2</v>
      </c>
      <c r="AJ11">
        <v>6.9442542117518199E-2</v>
      </c>
      <c r="AK11">
        <v>8.0000001080000202E-2</v>
      </c>
      <c r="AL11">
        <v>9.9999999100000195E-2</v>
      </c>
      <c r="AM11">
        <v>5.4999999055000102E-2</v>
      </c>
      <c r="AN11">
        <v>1.00000000031192</v>
      </c>
      <c r="AO11">
        <v>1.00000000033009</v>
      </c>
      <c r="AP11">
        <v>8.6333263000000002</v>
      </c>
      <c r="AQ11">
        <v>209.84608</v>
      </c>
      <c r="AR11">
        <v>2933.9292999999998</v>
      </c>
      <c r="AS11">
        <v>1671.2891</v>
      </c>
      <c r="AT11">
        <v>-51.666820999999999</v>
      </c>
      <c r="AU11">
        <v>-29.206548999999999</v>
      </c>
      <c r="AV11">
        <v>-28.718886000000001</v>
      </c>
      <c r="AW11">
        <v>-13.710561999999999</v>
      </c>
      <c r="AX11">
        <v>-9.4638820999999993</v>
      </c>
      <c r="AY11">
        <v>-2.1831714999999998</v>
      </c>
      <c r="AZ11">
        <v>-15.768882</v>
      </c>
      <c r="BA11">
        <v>333.16073999999998</v>
      </c>
      <c r="BB11">
        <v>3179.1289999999999</v>
      </c>
      <c r="BC11">
        <v>1383.6612</v>
      </c>
      <c r="BD11">
        <v>-1695.7366999999999</v>
      </c>
      <c r="BE11">
        <v>173.30206000000001</v>
      </c>
      <c r="BF11">
        <v>4722.0163000000002</v>
      </c>
      <c r="BG11">
        <v>4825.0195000000003</v>
      </c>
      <c r="BH11">
        <v>-97.162223999999995</v>
      </c>
      <c r="BI11">
        <v>8.6333263000000002</v>
      </c>
      <c r="BJ11">
        <v>1078.0980999999999</v>
      </c>
      <c r="BK11" t="s">
        <v>70</v>
      </c>
      <c r="BL11">
        <v>2031</v>
      </c>
      <c r="BM11" s="4">
        <f t="shared" si="0"/>
        <v>-141277.75164047143</v>
      </c>
      <c r="BN11" s="4" cm="1">
        <f t="array" ref="BN11">SUMPRODUCT(1-$AP$3:$BI$3,AP11:BI11,B11:U11)</f>
        <v>45862.806324087825</v>
      </c>
    </row>
    <row r="12" spans="1:67" x14ac:dyDescent="0.25">
      <c r="A12">
        <v>2032</v>
      </c>
      <c r="B12">
        <v>600.43735000000004</v>
      </c>
      <c r="C12">
        <v>1.8888889</v>
      </c>
      <c r="D12">
        <v>1.5555555999999999</v>
      </c>
      <c r="E12">
        <v>2.2222222</v>
      </c>
      <c r="F12">
        <v>5.3982999999999999</v>
      </c>
      <c r="G12">
        <v>12.216799999999999</v>
      </c>
      <c r="H12">
        <v>154.83027999999999</v>
      </c>
      <c r="I12">
        <v>9691.6079000000009</v>
      </c>
      <c r="J12">
        <v>89.349000000000004</v>
      </c>
      <c r="K12">
        <v>173.87899999999999</v>
      </c>
      <c r="L12">
        <v>64.374099999999999</v>
      </c>
      <c r="M12">
        <v>1.8888889</v>
      </c>
      <c r="N12">
        <v>2.1111111</v>
      </c>
      <c r="O12">
        <v>2</v>
      </c>
      <c r="P12">
        <v>0.49299999999999999</v>
      </c>
      <c r="Q12">
        <v>1.8888889</v>
      </c>
      <c r="R12">
        <v>2.3333333000000001</v>
      </c>
      <c r="S12">
        <v>1.3333333000000001</v>
      </c>
      <c r="T12">
        <v>2.2441</v>
      </c>
      <c r="U12">
        <v>727.06232999999997</v>
      </c>
      <c r="V12">
        <v>0.158115889002576</v>
      </c>
      <c r="W12">
        <v>8.5000000585000193E-2</v>
      </c>
      <c r="X12">
        <v>7.0000002070000095E-2</v>
      </c>
      <c r="Y12">
        <v>9.9999999100000195E-2</v>
      </c>
      <c r="Z12">
        <v>1.0000000005557299</v>
      </c>
      <c r="AA12">
        <v>0.99999999975443599</v>
      </c>
      <c r="AB12">
        <v>0.59550107691391496</v>
      </c>
      <c r="AC12">
        <v>0.947202796525907</v>
      </c>
      <c r="AD12">
        <v>0.99999999997761502</v>
      </c>
      <c r="AE12">
        <v>1.000000000023</v>
      </c>
      <c r="AF12">
        <v>0.99999999993786304</v>
      </c>
      <c r="AG12">
        <v>8.5000000585000193E-2</v>
      </c>
      <c r="AH12">
        <v>9.4999999595000204E-2</v>
      </c>
      <c r="AI12">
        <v>9.0000000090000198E-2</v>
      </c>
      <c r="AJ12">
        <v>6.7524996575811597E-2</v>
      </c>
      <c r="AK12">
        <v>8.5000000585000193E-2</v>
      </c>
      <c r="AL12">
        <v>0.10499999860500001</v>
      </c>
      <c r="AM12">
        <v>5.9999998560000101E-2</v>
      </c>
      <c r="AN12">
        <v>1.00000000031192</v>
      </c>
      <c r="AO12">
        <v>1.00000000033009</v>
      </c>
      <c r="AP12">
        <v>8.6374697000000005</v>
      </c>
      <c r="AQ12">
        <v>210.40745000000001</v>
      </c>
      <c r="AR12">
        <v>2922.0158000000001</v>
      </c>
      <c r="AS12">
        <v>1678.6302000000001</v>
      </c>
      <c r="AT12">
        <v>-51.701827000000002</v>
      </c>
      <c r="AU12">
        <v>-23.692167999999999</v>
      </c>
      <c r="AV12">
        <v>-28.925771999999998</v>
      </c>
      <c r="AW12">
        <v>-13.716074000000001</v>
      </c>
      <c r="AX12">
        <v>-4.8396201000000003</v>
      </c>
      <c r="AY12">
        <v>-1.6554019</v>
      </c>
      <c r="AZ12">
        <v>-10.662531</v>
      </c>
      <c r="BA12">
        <v>334.14711999999997</v>
      </c>
      <c r="BB12">
        <v>3187.0578</v>
      </c>
      <c r="BC12">
        <v>1387.8000999999999</v>
      </c>
      <c r="BD12">
        <v>-1695.9806000000001</v>
      </c>
      <c r="BE12">
        <v>173.76343</v>
      </c>
      <c r="BF12">
        <v>4676.4755999999998</v>
      </c>
      <c r="BG12">
        <v>4777.9376000000002</v>
      </c>
      <c r="BH12">
        <v>-97.022499999999994</v>
      </c>
      <c r="BI12">
        <v>8.6374697000000005</v>
      </c>
      <c r="BJ12">
        <v>1114.9643699999999</v>
      </c>
      <c r="BK12" t="s">
        <v>70</v>
      </c>
      <c r="BL12">
        <v>2032</v>
      </c>
      <c r="BM12" s="4">
        <f t="shared" si="0"/>
        <v>-140438.43327225937</v>
      </c>
      <c r="BN12" s="4" cm="1">
        <f t="array" ref="BN12">SUMPRODUCT(1-$AP$3:$BI$3,AP12:BI12,B12:U12)</f>
        <v>47884.901346079954</v>
      </c>
    </row>
    <row r="13" spans="1:67" x14ac:dyDescent="0.25">
      <c r="A13">
        <v>2033</v>
      </c>
      <c r="B13">
        <v>600.43735000000004</v>
      </c>
      <c r="C13">
        <v>2</v>
      </c>
      <c r="D13">
        <v>1.5555555999999999</v>
      </c>
      <c r="E13">
        <v>2.4444444000000001</v>
      </c>
      <c r="F13">
        <v>5.3982999999999999</v>
      </c>
      <c r="G13">
        <v>12.216799999999999</v>
      </c>
      <c r="H13">
        <v>154.83027999999999</v>
      </c>
      <c r="I13">
        <v>9691.6079000000009</v>
      </c>
      <c r="J13">
        <v>89.349000000000004</v>
      </c>
      <c r="K13">
        <v>173.87899999999999</v>
      </c>
      <c r="L13">
        <v>64.374099999999999</v>
      </c>
      <c r="M13">
        <v>2</v>
      </c>
      <c r="N13">
        <v>2.3333333000000001</v>
      </c>
      <c r="O13">
        <v>2.2222222</v>
      </c>
      <c r="P13">
        <v>0.47199999999999998</v>
      </c>
      <c r="Q13">
        <v>2</v>
      </c>
      <c r="R13">
        <v>2.3333333000000001</v>
      </c>
      <c r="S13">
        <v>1.3333333000000001</v>
      </c>
      <c r="T13">
        <v>2.2441</v>
      </c>
      <c r="U13">
        <v>727.06232999999997</v>
      </c>
      <c r="V13">
        <v>0.158115889002576</v>
      </c>
      <c r="W13">
        <v>9.0000000090000198E-2</v>
      </c>
      <c r="X13">
        <v>7.0000002070000095E-2</v>
      </c>
      <c r="Y13">
        <v>0.10999999811</v>
      </c>
      <c r="Z13">
        <v>1.0000000005557299</v>
      </c>
      <c r="AA13">
        <v>0.99999999975443599</v>
      </c>
      <c r="AB13">
        <v>0.59550107691391496</v>
      </c>
      <c r="AC13">
        <v>0.947202796525907</v>
      </c>
      <c r="AD13">
        <v>0.99999999997761602</v>
      </c>
      <c r="AE13">
        <v>1.000000000023</v>
      </c>
      <c r="AF13">
        <v>0.99999999993786304</v>
      </c>
      <c r="AG13">
        <v>9.0000000090000198E-2</v>
      </c>
      <c r="AH13">
        <v>0.10499999860500001</v>
      </c>
      <c r="AI13">
        <v>9.9999999100000195E-2</v>
      </c>
      <c r="AJ13">
        <v>6.4648678263251602E-2</v>
      </c>
      <c r="AK13">
        <v>9.0000000090000198E-2</v>
      </c>
      <c r="AL13">
        <v>0.10499999860500001</v>
      </c>
      <c r="AM13">
        <v>5.9999998560000101E-2</v>
      </c>
      <c r="AN13">
        <v>1.00000000031192</v>
      </c>
      <c r="AO13">
        <v>1.00000000033009</v>
      </c>
      <c r="AP13">
        <v>8.6396706999999999</v>
      </c>
      <c r="AQ13">
        <v>210.96258</v>
      </c>
      <c r="AR13">
        <v>2909.8523</v>
      </c>
      <c r="AS13">
        <v>1686.4883</v>
      </c>
      <c r="AT13">
        <v>-51.630381999999997</v>
      </c>
      <c r="AU13">
        <v>-29.165676999999999</v>
      </c>
      <c r="AV13">
        <v>-29.33465</v>
      </c>
      <c r="AW13">
        <v>-13.719025999999999</v>
      </c>
      <c r="AX13">
        <v>-9.4519138999999992</v>
      </c>
      <c r="AY13">
        <v>-2.1806751000000002</v>
      </c>
      <c r="AZ13">
        <v>-15.744846000000001</v>
      </c>
      <c r="BA13">
        <v>335.04063000000002</v>
      </c>
      <c r="BB13">
        <v>3194.9076</v>
      </c>
      <c r="BC13">
        <v>1391.6370999999999</v>
      </c>
      <c r="BD13">
        <v>-1704.6374000000001</v>
      </c>
      <c r="BE13">
        <v>174.22172</v>
      </c>
      <c r="BF13">
        <v>4630.3689000000004</v>
      </c>
      <c r="BG13">
        <v>4730.2179999999998</v>
      </c>
      <c r="BH13">
        <v>-97.050961000000001</v>
      </c>
      <c r="BI13">
        <v>8.6396706999999999</v>
      </c>
      <c r="BJ13">
        <v>1151.9746499999901</v>
      </c>
      <c r="BK13" t="s">
        <v>70</v>
      </c>
      <c r="BL13">
        <v>2033</v>
      </c>
      <c r="BM13" s="4">
        <f t="shared" si="0"/>
        <v>-141395.97423506429</v>
      </c>
      <c r="BN13" s="4" cm="1">
        <f t="array" ref="BN13">SUMPRODUCT(1-$AP$3:$BI$3,AP13:BI13,B13:U13)</f>
        <v>49217.036143374251</v>
      </c>
    </row>
    <row r="14" spans="1:67" x14ac:dyDescent="0.25">
      <c r="A14">
        <v>2034</v>
      </c>
      <c r="B14">
        <v>600.43735000000004</v>
      </c>
      <c r="C14">
        <v>2.2222222</v>
      </c>
      <c r="D14">
        <v>1.6666666999999999</v>
      </c>
      <c r="E14">
        <v>2.5555555999999999</v>
      </c>
      <c r="F14">
        <v>5.3982999999999999</v>
      </c>
      <c r="G14">
        <v>12.216799999999999</v>
      </c>
      <c r="H14">
        <v>154.83027999999999</v>
      </c>
      <c r="I14">
        <v>9691.6079000000009</v>
      </c>
      <c r="J14">
        <v>89.349000000000004</v>
      </c>
      <c r="K14">
        <v>173.87899999999999</v>
      </c>
      <c r="L14">
        <v>64.374099999999999</v>
      </c>
      <c r="M14">
        <v>2.2222222</v>
      </c>
      <c r="N14">
        <v>2.4444444000000001</v>
      </c>
      <c r="O14">
        <v>2.3333333000000001</v>
      </c>
      <c r="P14">
        <v>0.45100000000000001</v>
      </c>
      <c r="Q14">
        <v>2.2222222</v>
      </c>
      <c r="R14">
        <v>2.4444444000000001</v>
      </c>
      <c r="S14">
        <v>1.4444444000000001</v>
      </c>
      <c r="T14">
        <v>2.2441</v>
      </c>
      <c r="U14">
        <v>727.06232999999997</v>
      </c>
      <c r="V14">
        <v>0.158115889002576</v>
      </c>
      <c r="W14">
        <v>9.9999999100000195E-2</v>
      </c>
      <c r="X14">
        <v>7.5000001575000197E-2</v>
      </c>
      <c r="Y14">
        <v>0.115000002115</v>
      </c>
      <c r="Z14">
        <v>1.0000000005557299</v>
      </c>
      <c r="AA14">
        <v>0.99999999975443599</v>
      </c>
      <c r="AB14">
        <v>0.59550107691391496</v>
      </c>
      <c r="AC14">
        <v>0.947202796525907</v>
      </c>
      <c r="AD14">
        <v>0.99999999997761502</v>
      </c>
      <c r="AE14">
        <v>1.000000000023</v>
      </c>
      <c r="AF14">
        <v>0.99999999993786304</v>
      </c>
      <c r="AG14">
        <v>9.9999999100000195E-2</v>
      </c>
      <c r="AH14">
        <v>0.10999999811</v>
      </c>
      <c r="AI14">
        <v>0.10499999860500001</v>
      </c>
      <c r="AJ14">
        <v>6.1772359950691698E-2</v>
      </c>
      <c r="AK14">
        <v>9.9999999100000195E-2</v>
      </c>
      <c r="AL14">
        <v>0.10999999811</v>
      </c>
      <c r="AM14">
        <v>6.4999998065000106E-2</v>
      </c>
      <c r="AN14">
        <v>1.00000000031192</v>
      </c>
      <c r="AO14">
        <v>1.00000000033009</v>
      </c>
      <c r="AP14">
        <v>8.6422386000000007</v>
      </c>
      <c r="AQ14">
        <v>212.07859999999999</v>
      </c>
      <c r="AR14">
        <v>2897.4481999999998</v>
      </c>
      <c r="AS14">
        <v>1695.0132000000001</v>
      </c>
      <c r="AT14">
        <v>-51.709324000000002</v>
      </c>
      <c r="AU14">
        <v>-29.212833</v>
      </c>
      <c r="AV14">
        <v>-29.542957999999999</v>
      </c>
      <c r="AW14">
        <v>-13.722448999999999</v>
      </c>
      <c r="AX14">
        <v>-9.4860568999999995</v>
      </c>
      <c r="AY14">
        <v>-2.1854607000000001</v>
      </c>
      <c r="AZ14">
        <v>-15.787939</v>
      </c>
      <c r="BA14">
        <v>337.02443</v>
      </c>
      <c r="BB14">
        <v>3202.6925999999999</v>
      </c>
      <c r="BC14">
        <v>1395.1684</v>
      </c>
      <c r="BD14">
        <v>-1713.2991</v>
      </c>
      <c r="BE14">
        <v>175.13843</v>
      </c>
      <c r="BF14">
        <v>4583.7275</v>
      </c>
      <c r="BG14">
        <v>4681.8760000000002</v>
      </c>
      <c r="BH14">
        <v>-97.033699999999996</v>
      </c>
      <c r="BI14">
        <v>8.6422386000000007</v>
      </c>
      <c r="BJ14">
        <v>1189.1997099999901</v>
      </c>
      <c r="BK14" t="s">
        <v>70</v>
      </c>
      <c r="BL14">
        <v>2034</v>
      </c>
      <c r="BM14" s="4">
        <f t="shared" si="0"/>
        <v>-141437.13038012225</v>
      </c>
      <c r="BN14" s="4" cm="1">
        <f t="array" ref="BN14">SUMPRODUCT(1-$AP$3:$BI$3,AP14:BI14,B14:U14)</f>
        <v>51294.348797819483</v>
      </c>
    </row>
    <row r="15" spans="1:67" x14ac:dyDescent="0.25">
      <c r="A15">
        <v>2035</v>
      </c>
      <c r="B15">
        <v>600.43735000000004</v>
      </c>
      <c r="C15">
        <v>2.3333333000000001</v>
      </c>
      <c r="D15">
        <v>1.7777778</v>
      </c>
      <c r="E15">
        <v>2.7777778</v>
      </c>
      <c r="F15">
        <v>5.3982999999999999</v>
      </c>
      <c r="G15">
        <v>12.216799999999999</v>
      </c>
      <c r="H15">
        <v>154.83027999999999</v>
      </c>
      <c r="I15">
        <v>9634.3670000000002</v>
      </c>
      <c r="J15">
        <v>89.349000000000004</v>
      </c>
      <c r="K15">
        <v>173.87899999999999</v>
      </c>
      <c r="L15">
        <v>64.374099999999999</v>
      </c>
      <c r="M15">
        <v>2.3333333000000001</v>
      </c>
      <c r="N15">
        <v>2.5555555999999999</v>
      </c>
      <c r="O15">
        <v>2.5555555999999999</v>
      </c>
      <c r="P15">
        <v>0.432</v>
      </c>
      <c r="Q15">
        <v>2.3333333000000001</v>
      </c>
      <c r="R15">
        <v>2.5555555999999999</v>
      </c>
      <c r="S15">
        <v>1.5555555999999999</v>
      </c>
      <c r="T15">
        <v>2.2441</v>
      </c>
      <c r="U15">
        <v>727.06232999999997</v>
      </c>
      <c r="V15">
        <v>0.158115889002576</v>
      </c>
      <c r="W15">
        <v>0.10499999860500001</v>
      </c>
      <c r="X15">
        <v>8.0000001080000202E-2</v>
      </c>
      <c r="Y15">
        <v>0.12500000112500001</v>
      </c>
      <c r="Z15">
        <v>1.0000000005557299</v>
      </c>
      <c r="AA15">
        <v>0.99999999975443599</v>
      </c>
      <c r="AB15">
        <v>0.59550107691391496</v>
      </c>
      <c r="AC15">
        <v>0.94160839556425802</v>
      </c>
      <c r="AD15">
        <v>0.99999999997761502</v>
      </c>
      <c r="AE15">
        <v>1.000000000023</v>
      </c>
      <c r="AF15">
        <v>0.99999999993786304</v>
      </c>
      <c r="AG15">
        <v>0.10499999860500001</v>
      </c>
      <c r="AH15">
        <v>0.115000002115</v>
      </c>
      <c r="AI15">
        <v>0.115000002115</v>
      </c>
      <c r="AJ15">
        <v>5.9169976715518498E-2</v>
      </c>
      <c r="AK15">
        <v>0.10499999860500001</v>
      </c>
      <c r="AL15">
        <v>0.115000002115</v>
      </c>
      <c r="AM15">
        <v>7.0000002070000095E-2</v>
      </c>
      <c r="AN15">
        <v>1.00000000031192</v>
      </c>
      <c r="AO15">
        <v>1.00000000033009</v>
      </c>
      <c r="AP15">
        <v>8.6444220999999999</v>
      </c>
      <c r="AQ15">
        <v>213.78653</v>
      </c>
      <c r="AR15">
        <v>2884.7907</v>
      </c>
      <c r="AS15">
        <v>1704.1030000000001</v>
      </c>
      <c r="AT15">
        <v>-51.679504999999999</v>
      </c>
      <c r="AU15">
        <v>-23.744212000000001</v>
      </c>
      <c r="AV15">
        <v>-29.751097999999999</v>
      </c>
      <c r="AW15">
        <v>-13.725368</v>
      </c>
      <c r="AX15">
        <v>-9.4671284</v>
      </c>
      <c r="AY15">
        <v>-2.1818575</v>
      </c>
      <c r="AZ15">
        <v>-10.711065</v>
      </c>
      <c r="BA15">
        <v>340.07576</v>
      </c>
      <c r="BB15">
        <v>3210.4025999999999</v>
      </c>
      <c r="BC15">
        <v>1398.3959</v>
      </c>
      <c r="BD15">
        <v>-1713.6641999999999</v>
      </c>
      <c r="BE15">
        <v>176.54096000000001</v>
      </c>
      <c r="BF15">
        <v>4536.5357000000004</v>
      </c>
      <c r="BG15">
        <v>4632.9323999999997</v>
      </c>
      <c r="BH15">
        <v>-97.046964000000003</v>
      </c>
      <c r="BI15">
        <v>8.6444220999999999</v>
      </c>
      <c r="BJ15">
        <v>1226.9182000000001</v>
      </c>
      <c r="BK15" t="s">
        <v>70</v>
      </c>
      <c r="BL15">
        <v>2035</v>
      </c>
      <c r="BM15" s="4">
        <f t="shared" si="0"/>
        <v>-140283.52196808954</v>
      </c>
      <c r="BN15" s="4" cm="1">
        <f t="array" ref="BN15">SUMPRODUCT(1-$AP$3:$BI$3,AP15:BI15,B15:U15)</f>
        <v>53620.072111530972</v>
      </c>
    </row>
    <row r="16" spans="1:67" x14ac:dyDescent="0.25">
      <c r="A16">
        <v>2036</v>
      </c>
      <c r="B16">
        <v>600.43735000000004</v>
      </c>
      <c r="C16">
        <v>2.5555555999999999</v>
      </c>
      <c r="D16">
        <v>1.8888889</v>
      </c>
      <c r="E16">
        <v>2.8888889</v>
      </c>
      <c r="F16">
        <v>5.3982999999999999</v>
      </c>
      <c r="G16">
        <v>12.216799999999999</v>
      </c>
      <c r="H16">
        <v>154.83027999999999</v>
      </c>
      <c r="I16">
        <v>9634.3670000000002</v>
      </c>
      <c r="J16">
        <v>89.349000000000004</v>
      </c>
      <c r="K16">
        <v>173.87899999999999</v>
      </c>
      <c r="L16">
        <v>64.374099999999999</v>
      </c>
      <c r="M16">
        <v>2.5555555999999999</v>
      </c>
      <c r="N16">
        <v>2.7777778</v>
      </c>
      <c r="O16">
        <v>2.6666666999999999</v>
      </c>
      <c r="P16">
        <v>0.41399999999999998</v>
      </c>
      <c r="Q16">
        <v>2.5555555999999999</v>
      </c>
      <c r="R16">
        <v>2.6666666999999999</v>
      </c>
      <c r="S16">
        <v>1.5555555999999999</v>
      </c>
      <c r="T16">
        <v>2.2441</v>
      </c>
      <c r="U16">
        <v>727.06232999999997</v>
      </c>
      <c r="V16">
        <v>0.158115889002576</v>
      </c>
      <c r="W16">
        <v>0.115000002115</v>
      </c>
      <c r="X16">
        <v>8.5000000585000193E-2</v>
      </c>
      <c r="Y16">
        <v>0.13000000063</v>
      </c>
      <c r="Z16">
        <v>1.0000000005557299</v>
      </c>
      <c r="AA16">
        <v>0.99999999975443599</v>
      </c>
      <c r="AB16">
        <v>0.59550107691391496</v>
      </c>
      <c r="AC16">
        <v>0.94160839556426001</v>
      </c>
      <c r="AD16">
        <v>0.99999999997761502</v>
      </c>
      <c r="AE16">
        <v>1.000000000023</v>
      </c>
      <c r="AF16">
        <v>0.99999999993786304</v>
      </c>
      <c r="AG16">
        <v>0.115000002115</v>
      </c>
      <c r="AH16">
        <v>0.12500000112500001</v>
      </c>
      <c r="AI16">
        <v>0.12000000162</v>
      </c>
      <c r="AJ16">
        <v>5.67045610190385E-2</v>
      </c>
      <c r="AK16">
        <v>0.115000002115</v>
      </c>
      <c r="AL16">
        <v>0.12000000162</v>
      </c>
      <c r="AM16">
        <v>7.0000002070000095E-2</v>
      </c>
      <c r="AN16">
        <v>1.00000000031192</v>
      </c>
      <c r="AO16">
        <v>1.00000000033009</v>
      </c>
      <c r="AP16">
        <v>8.6472084999999996</v>
      </c>
      <c r="AQ16">
        <v>215.38691</v>
      </c>
      <c r="AR16">
        <v>2871.7213999999999</v>
      </c>
      <c r="AS16">
        <v>1713.5192</v>
      </c>
      <c r="AT16">
        <v>-51.604354000000001</v>
      </c>
      <c r="AU16">
        <v>-23.716021000000001</v>
      </c>
      <c r="AV16">
        <v>-29.958292</v>
      </c>
      <c r="AW16">
        <v>-13.729067000000001</v>
      </c>
      <c r="AX16">
        <v>-4.8797116000000003</v>
      </c>
      <c r="AY16">
        <v>-1.6603288</v>
      </c>
      <c r="AZ16">
        <v>-10.680934000000001</v>
      </c>
      <c r="BA16">
        <v>342.79417999999998</v>
      </c>
      <c r="BB16">
        <v>3218.1221999999998</v>
      </c>
      <c r="BC16">
        <v>1401.2820999999999</v>
      </c>
      <c r="BD16">
        <v>-1714.0744</v>
      </c>
      <c r="BE16">
        <v>177.85833</v>
      </c>
      <c r="BF16">
        <v>4488.6298999999999</v>
      </c>
      <c r="BG16">
        <v>4583.1232</v>
      </c>
      <c r="BH16">
        <v>-87.121387999999996</v>
      </c>
      <c r="BI16">
        <v>8.6472084999999996</v>
      </c>
      <c r="BJ16">
        <v>1262.6481899999901</v>
      </c>
      <c r="BK16" t="s">
        <v>70</v>
      </c>
      <c r="BL16">
        <v>2036</v>
      </c>
      <c r="BM16" s="4">
        <f t="shared" si="0"/>
        <v>-139795.03553880559</v>
      </c>
      <c r="BN16" s="4" cm="1">
        <f t="array" ref="BN16">SUMPRODUCT(1-$AP$3:$BI$3,AP16:BI16,B16:U16)</f>
        <v>55509.649011841844</v>
      </c>
    </row>
    <row r="17" spans="1:66" x14ac:dyDescent="0.25">
      <c r="A17">
        <v>2037</v>
      </c>
      <c r="B17">
        <v>600.43735000000004</v>
      </c>
      <c r="C17">
        <v>2.6666666999999999</v>
      </c>
      <c r="D17">
        <v>2</v>
      </c>
      <c r="E17">
        <v>3.1111111</v>
      </c>
      <c r="F17">
        <v>5.3982999999999999</v>
      </c>
      <c r="G17">
        <v>12.216799999999999</v>
      </c>
      <c r="H17">
        <v>154.83027999999999</v>
      </c>
      <c r="I17">
        <v>9634.3670000000002</v>
      </c>
      <c r="J17">
        <v>89.349000000000004</v>
      </c>
      <c r="K17">
        <v>173.87899999999999</v>
      </c>
      <c r="L17">
        <v>64.374099999999999</v>
      </c>
      <c r="M17">
        <v>2.7777778</v>
      </c>
      <c r="N17">
        <v>2.8888889</v>
      </c>
      <c r="O17">
        <v>2.7777778</v>
      </c>
      <c r="P17">
        <v>0.39</v>
      </c>
      <c r="Q17">
        <v>2.6666666999999999</v>
      </c>
      <c r="R17">
        <v>2.7777778</v>
      </c>
      <c r="S17">
        <v>1.6666666999999999</v>
      </c>
      <c r="T17">
        <v>2.2441</v>
      </c>
      <c r="U17">
        <v>727.06232999999997</v>
      </c>
      <c r="V17">
        <v>0.158115889002576</v>
      </c>
      <c r="W17">
        <v>0.12000000162</v>
      </c>
      <c r="X17">
        <v>9.0000000090000198E-2</v>
      </c>
      <c r="Y17">
        <v>0.13999999964000001</v>
      </c>
      <c r="Z17">
        <v>1.0000000005557299</v>
      </c>
      <c r="AA17">
        <v>0.99999999975443599</v>
      </c>
      <c r="AB17">
        <v>0.59550107691391496</v>
      </c>
      <c r="AC17">
        <v>0.94160839556426001</v>
      </c>
      <c r="AD17">
        <v>0.99999999997761502</v>
      </c>
      <c r="AE17">
        <v>1.000000000023</v>
      </c>
      <c r="AF17">
        <v>0.99999999993786304</v>
      </c>
      <c r="AG17">
        <v>0.12500000112500001</v>
      </c>
      <c r="AH17">
        <v>0.13000000063</v>
      </c>
      <c r="AI17">
        <v>0.12500000112500001</v>
      </c>
      <c r="AJ17">
        <v>5.3417340090398599E-2</v>
      </c>
      <c r="AK17">
        <v>0.12000000162</v>
      </c>
      <c r="AL17">
        <v>0.12500000112500001</v>
      </c>
      <c r="AM17">
        <v>7.5000001575000197E-2</v>
      </c>
      <c r="AN17">
        <v>1.00000000031192</v>
      </c>
      <c r="AO17">
        <v>1.00000000033009</v>
      </c>
      <c r="AP17">
        <v>8.6493356000000006</v>
      </c>
      <c r="AQ17">
        <v>216.87541999999999</v>
      </c>
      <c r="AR17">
        <v>2858.1392999999998</v>
      </c>
      <c r="AS17">
        <v>1722.9059999999999</v>
      </c>
      <c r="AT17">
        <v>-51.638686999999997</v>
      </c>
      <c r="AU17">
        <v>-23.659331000000002</v>
      </c>
      <c r="AV17">
        <v>-30.366350000000001</v>
      </c>
      <c r="AW17">
        <v>-13.731902</v>
      </c>
      <c r="AX17">
        <v>-9.4607837999999997</v>
      </c>
      <c r="AY17">
        <v>-2.1805146</v>
      </c>
      <c r="AZ17">
        <v>-15.750398000000001</v>
      </c>
      <c r="BA17">
        <v>345.17822999999999</v>
      </c>
      <c r="BB17">
        <v>3225.8389999999999</v>
      </c>
      <c r="BC17">
        <v>1403.828</v>
      </c>
      <c r="BD17">
        <v>-1730.8598999999999</v>
      </c>
      <c r="BE17">
        <v>179.08726999999999</v>
      </c>
      <c r="BF17">
        <v>4440.2093999999997</v>
      </c>
      <c r="BG17">
        <v>4532.6769000000004</v>
      </c>
      <c r="BH17">
        <v>-96.984537000000003</v>
      </c>
      <c r="BI17">
        <v>8.6493356000000006</v>
      </c>
      <c r="BJ17">
        <v>1295.12716</v>
      </c>
      <c r="BK17" t="s">
        <v>70</v>
      </c>
      <c r="BL17">
        <v>2037</v>
      </c>
      <c r="BM17" s="4">
        <f t="shared" si="0"/>
        <v>-140698.66971435797</v>
      </c>
      <c r="BN17" s="4" cm="1">
        <f t="array" ref="BN17">SUMPRODUCT(1-$AP$3:$BI$3,AP17:BI17,B17:U17)</f>
        <v>57680.139249737978</v>
      </c>
    </row>
    <row r="18" spans="1:66" x14ac:dyDescent="0.25">
      <c r="A18">
        <v>2038</v>
      </c>
      <c r="B18">
        <v>600.43735000000004</v>
      </c>
      <c r="C18">
        <v>2.8888889</v>
      </c>
      <c r="D18">
        <v>2.1111111</v>
      </c>
      <c r="E18">
        <v>3.3333333000000001</v>
      </c>
      <c r="F18">
        <v>5.3982999999999999</v>
      </c>
      <c r="G18">
        <v>12.216799999999999</v>
      </c>
      <c r="H18">
        <v>154.83027999999999</v>
      </c>
      <c r="I18">
        <v>9555.6607000000004</v>
      </c>
      <c r="J18">
        <v>89.349000000000004</v>
      </c>
      <c r="K18">
        <v>173.87899999999999</v>
      </c>
      <c r="L18">
        <v>64.374099999999999</v>
      </c>
      <c r="M18">
        <v>2.8888889</v>
      </c>
      <c r="N18">
        <v>3.1111111</v>
      </c>
      <c r="O18">
        <v>3</v>
      </c>
      <c r="P18">
        <v>0.372</v>
      </c>
      <c r="Q18">
        <v>2.8888889</v>
      </c>
      <c r="R18">
        <v>2.8888889</v>
      </c>
      <c r="S18">
        <v>1.7777778</v>
      </c>
      <c r="T18">
        <v>2.2441</v>
      </c>
      <c r="U18">
        <v>727.06232999999997</v>
      </c>
      <c r="V18">
        <v>0.158115889002576</v>
      </c>
      <c r="W18">
        <v>0.13000000063</v>
      </c>
      <c r="X18">
        <v>9.4999999595000204E-2</v>
      </c>
      <c r="Y18">
        <v>0.14999999864999999</v>
      </c>
      <c r="Z18">
        <v>1.0000000005557299</v>
      </c>
      <c r="AA18">
        <v>0.99999999975443599</v>
      </c>
      <c r="AB18">
        <v>0.59550107691391496</v>
      </c>
      <c r="AC18">
        <v>0.93391608813360005</v>
      </c>
      <c r="AD18">
        <v>0.99999999997761502</v>
      </c>
      <c r="AE18">
        <v>1.000000000023</v>
      </c>
      <c r="AF18">
        <v>0.99999999993786304</v>
      </c>
      <c r="AG18">
        <v>0.13000000063</v>
      </c>
      <c r="AH18">
        <v>0.13999999964000001</v>
      </c>
      <c r="AI18">
        <v>0.13500000013499999</v>
      </c>
      <c r="AJ18">
        <v>5.0951924393918602E-2</v>
      </c>
      <c r="AK18">
        <v>0.13000000063</v>
      </c>
      <c r="AL18">
        <v>0.13000000063</v>
      </c>
      <c r="AM18">
        <v>8.0000001080000202E-2</v>
      </c>
      <c r="AN18">
        <v>1.00000000031192</v>
      </c>
      <c r="AO18">
        <v>1.00000000033009</v>
      </c>
      <c r="AP18">
        <v>8.6513554999999993</v>
      </c>
      <c r="AQ18">
        <v>218.25286</v>
      </c>
      <c r="AR18">
        <v>2844.0056</v>
      </c>
      <c r="AS18">
        <v>1732.2134000000001</v>
      </c>
      <c r="AT18">
        <v>-51.669173999999998</v>
      </c>
      <c r="AU18">
        <v>-23.681677000000001</v>
      </c>
      <c r="AV18">
        <v>-30.574244</v>
      </c>
      <c r="AW18">
        <v>-13.734596</v>
      </c>
      <c r="AX18">
        <v>-4.8821192</v>
      </c>
      <c r="AY18">
        <v>-1.6593243</v>
      </c>
      <c r="AZ18">
        <v>-10.702832000000001</v>
      </c>
      <c r="BA18">
        <v>347.22982000000002</v>
      </c>
      <c r="BB18">
        <v>3233.6026000000002</v>
      </c>
      <c r="BC18">
        <v>1406.0320999999999</v>
      </c>
      <c r="BD18">
        <v>-1731.2602999999999</v>
      </c>
      <c r="BE18">
        <v>180.22801999999999</v>
      </c>
      <c r="BF18">
        <v>4391.3723</v>
      </c>
      <c r="BG18">
        <v>4481.7294000000002</v>
      </c>
      <c r="BH18">
        <v>-97.028037999999995</v>
      </c>
      <c r="BI18">
        <v>8.6513554999999993</v>
      </c>
      <c r="BJ18">
        <v>1331.48668</v>
      </c>
      <c r="BK18" t="s">
        <v>70</v>
      </c>
      <c r="BL18">
        <v>2038</v>
      </c>
      <c r="BM18" s="4">
        <f t="shared" si="0"/>
        <v>-138820.68674795082</v>
      </c>
      <c r="BN18" s="4" cm="1">
        <f t="array" ref="BN18">SUMPRODUCT(1-$AP$3:$BI$3,AP18:BI18,B18:U18)</f>
        <v>60348.902389219496</v>
      </c>
    </row>
    <row r="19" spans="1:66" x14ac:dyDescent="0.25">
      <c r="A19">
        <v>2039</v>
      </c>
      <c r="B19">
        <v>600.43735000000004</v>
      </c>
      <c r="C19">
        <v>3.1111111</v>
      </c>
      <c r="D19">
        <v>2.2222222</v>
      </c>
      <c r="E19">
        <v>3.5555555999999999</v>
      </c>
      <c r="F19">
        <v>5.3982999999999999</v>
      </c>
      <c r="G19">
        <v>12.216799999999999</v>
      </c>
      <c r="H19">
        <v>154.83027999999999</v>
      </c>
      <c r="I19">
        <v>9555.6607000000004</v>
      </c>
      <c r="J19">
        <v>89.349000000000004</v>
      </c>
      <c r="K19">
        <v>173.87899999999999</v>
      </c>
      <c r="L19">
        <v>64.374099999999999</v>
      </c>
      <c r="M19">
        <v>3.1111111</v>
      </c>
      <c r="N19">
        <v>3.3333333000000001</v>
      </c>
      <c r="O19">
        <v>3.1111111</v>
      </c>
      <c r="P19">
        <v>0.35599999999999998</v>
      </c>
      <c r="Q19">
        <v>3.1111111</v>
      </c>
      <c r="R19">
        <v>3</v>
      </c>
      <c r="S19">
        <v>1.7777778</v>
      </c>
      <c r="T19">
        <v>2.2441</v>
      </c>
      <c r="U19">
        <v>727.06232999999997</v>
      </c>
      <c r="V19">
        <v>0.158115889002576</v>
      </c>
      <c r="W19">
        <v>0.13999999964000001</v>
      </c>
      <c r="X19">
        <v>9.9999999100000195E-2</v>
      </c>
      <c r="Y19">
        <v>0.16000000215999999</v>
      </c>
      <c r="Z19">
        <v>1.0000000005557299</v>
      </c>
      <c r="AA19">
        <v>0.99999999975443599</v>
      </c>
      <c r="AB19">
        <v>0.59550107691391496</v>
      </c>
      <c r="AC19">
        <v>0.93391608813360005</v>
      </c>
      <c r="AD19">
        <v>0.99999999997761502</v>
      </c>
      <c r="AE19">
        <v>1.000000000023</v>
      </c>
      <c r="AF19">
        <v>0.99999999993786304</v>
      </c>
      <c r="AG19">
        <v>0.13999999964000001</v>
      </c>
      <c r="AH19">
        <v>0.14999999864999999</v>
      </c>
      <c r="AI19">
        <v>0.13999999964000001</v>
      </c>
      <c r="AJ19">
        <v>4.8760443774825399E-2</v>
      </c>
      <c r="AK19">
        <v>0.13999999964000001</v>
      </c>
      <c r="AL19">
        <v>0.13500000013499999</v>
      </c>
      <c r="AM19">
        <v>8.0000001080000202E-2</v>
      </c>
      <c r="AN19">
        <v>1.00000000031192</v>
      </c>
      <c r="AO19">
        <v>1.00000000033009</v>
      </c>
      <c r="AP19">
        <v>8.6542221000000001</v>
      </c>
      <c r="AQ19">
        <v>219.51894999999999</v>
      </c>
      <c r="AR19">
        <v>2829.2995999999998</v>
      </c>
      <c r="AS19">
        <v>1741.4372000000001</v>
      </c>
      <c r="AT19">
        <v>-51.654901000000002</v>
      </c>
      <c r="AU19">
        <v>-23.681899000000001</v>
      </c>
      <c r="AV19">
        <v>-30.982718999999999</v>
      </c>
      <c r="AW19">
        <v>-13.738386</v>
      </c>
      <c r="AX19">
        <v>-9.4963042000000009</v>
      </c>
      <c r="AY19">
        <v>-2.1803306</v>
      </c>
      <c r="AZ19">
        <v>-15.774508000000001</v>
      </c>
      <c r="BA19">
        <v>348.94844999999998</v>
      </c>
      <c r="BB19">
        <v>3241.2806</v>
      </c>
      <c r="BC19">
        <v>1407.8955000000001</v>
      </c>
      <c r="BD19">
        <v>-1739.8396</v>
      </c>
      <c r="BE19">
        <v>181.28031999999999</v>
      </c>
      <c r="BF19">
        <v>4342.0676000000003</v>
      </c>
      <c r="BG19">
        <v>4430.2047000000002</v>
      </c>
      <c r="BH19">
        <v>-96.971241000000006</v>
      </c>
      <c r="BI19">
        <v>8.6542221000000001</v>
      </c>
      <c r="BJ19">
        <v>1365.42966</v>
      </c>
      <c r="BK19" t="s">
        <v>70</v>
      </c>
      <c r="BL19">
        <v>2039</v>
      </c>
      <c r="BM19" s="4">
        <f t="shared" si="0"/>
        <v>-139724.64871866716</v>
      </c>
      <c r="BN19" s="4" cm="1">
        <f t="array" ref="BN19">SUMPRODUCT(1-$AP$3:$BI$3,AP19:BI19,B19:U19)</f>
        <v>62386.644933799747</v>
      </c>
    </row>
    <row r="20" spans="1:66" x14ac:dyDescent="0.25">
      <c r="A20">
        <v>2040</v>
      </c>
      <c r="B20">
        <v>600.43735000000004</v>
      </c>
      <c r="C20">
        <v>3.3333333000000001</v>
      </c>
      <c r="D20">
        <v>2.3333333000000001</v>
      </c>
      <c r="E20">
        <v>3.6666666999999999</v>
      </c>
      <c r="F20">
        <v>5.3982999999999999</v>
      </c>
      <c r="G20">
        <v>12.216799999999999</v>
      </c>
      <c r="H20">
        <v>154.83027999999999</v>
      </c>
      <c r="I20">
        <v>9555.6607000000004</v>
      </c>
      <c r="J20">
        <v>89.349000000000004</v>
      </c>
      <c r="K20">
        <v>173.87899999999999</v>
      </c>
      <c r="L20">
        <v>64.374099999999999</v>
      </c>
      <c r="M20">
        <v>3.3333333000000001</v>
      </c>
      <c r="N20">
        <v>3.4444444000000001</v>
      </c>
      <c r="O20">
        <v>3.3333333000000001</v>
      </c>
      <c r="P20">
        <v>0.33600000000000002</v>
      </c>
      <c r="Q20">
        <v>3.3333333000000001</v>
      </c>
      <c r="R20">
        <v>3.1111111</v>
      </c>
      <c r="S20">
        <v>1.8888889</v>
      </c>
      <c r="T20">
        <v>2.2441</v>
      </c>
      <c r="U20">
        <v>727.06232999999997</v>
      </c>
      <c r="V20">
        <v>0.158115889002576</v>
      </c>
      <c r="W20">
        <v>0.14999999864999999</v>
      </c>
      <c r="X20">
        <v>0.10499999860500001</v>
      </c>
      <c r="Y20">
        <v>0.16500000166500001</v>
      </c>
      <c r="Z20">
        <v>1.0000000005557299</v>
      </c>
      <c r="AA20">
        <v>0.99999999975443599</v>
      </c>
      <c r="AB20">
        <v>0.59550107691391496</v>
      </c>
      <c r="AC20">
        <v>0.93391608813360005</v>
      </c>
      <c r="AD20">
        <v>0.99999999997761502</v>
      </c>
      <c r="AE20">
        <v>1.000000000023</v>
      </c>
      <c r="AF20">
        <v>0.99999999993786304</v>
      </c>
      <c r="AG20">
        <v>0.14999999864999999</v>
      </c>
      <c r="AH20">
        <v>0.15499999815500001</v>
      </c>
      <c r="AI20">
        <v>0.14999999864999999</v>
      </c>
      <c r="AJ20">
        <v>4.6021093000958802E-2</v>
      </c>
      <c r="AK20">
        <v>0.14999999864999999</v>
      </c>
      <c r="AL20">
        <v>0.13999999964000001</v>
      </c>
      <c r="AM20">
        <v>8.5000000585000193E-2</v>
      </c>
      <c r="AN20">
        <v>1.00000000031192</v>
      </c>
      <c r="AO20">
        <v>1.00000000033009</v>
      </c>
      <c r="AP20">
        <v>8.8140595000000008</v>
      </c>
      <c r="AQ20">
        <v>220.57220000000001</v>
      </c>
      <c r="AR20">
        <v>2813.9351999999999</v>
      </c>
      <c r="AS20">
        <v>1750.4757999999999</v>
      </c>
      <c r="AT20">
        <v>-51.584124000000003</v>
      </c>
      <c r="AU20">
        <v>-23.695687</v>
      </c>
      <c r="AV20">
        <v>-31.191673000000002</v>
      </c>
      <c r="AW20">
        <v>-13.99442</v>
      </c>
      <c r="AX20">
        <v>-4.8603627999999999</v>
      </c>
      <c r="AY20">
        <v>-1.6593522000000001</v>
      </c>
      <c r="AZ20">
        <v>-10.705830000000001</v>
      </c>
      <c r="BA20">
        <v>350.29818</v>
      </c>
      <c r="BB20">
        <v>3248.9402</v>
      </c>
      <c r="BC20">
        <v>1409.3880999999999</v>
      </c>
      <c r="BD20">
        <v>-1740.2384</v>
      </c>
      <c r="BE20">
        <v>182.15772000000001</v>
      </c>
      <c r="BF20">
        <v>4292.2084999999997</v>
      </c>
      <c r="BG20">
        <v>4378.0502999999999</v>
      </c>
      <c r="BH20">
        <v>-86.985292999999999</v>
      </c>
      <c r="BI20">
        <v>8.8140595000000008</v>
      </c>
      <c r="BJ20">
        <v>1398.3758</v>
      </c>
      <c r="BK20" t="s">
        <v>70</v>
      </c>
      <c r="BL20">
        <v>2040</v>
      </c>
      <c r="BM20" s="4">
        <f t="shared" si="0"/>
        <v>-141315.19374950853</v>
      </c>
      <c r="BN20" s="4" cm="1">
        <f t="array" ref="BN20">SUMPRODUCT(1-$AP$3:$BI$3,AP20:BI20,B20:U20)</f>
        <v>64706.957125889341</v>
      </c>
    </row>
    <row r="21" spans="1:66" x14ac:dyDescent="0.25">
      <c r="A21">
        <v>2041</v>
      </c>
      <c r="B21">
        <v>600.43735000000004</v>
      </c>
      <c r="C21">
        <v>3.4444444000000001</v>
      </c>
      <c r="D21">
        <v>2.4444444000000001</v>
      </c>
      <c r="E21">
        <v>3.8888889</v>
      </c>
      <c r="F21">
        <v>5.3982999999999999</v>
      </c>
      <c r="G21">
        <v>12.216799999999999</v>
      </c>
      <c r="H21">
        <v>142.19242</v>
      </c>
      <c r="I21">
        <v>9494.8421999999991</v>
      </c>
      <c r="J21">
        <v>89.349000000000004</v>
      </c>
      <c r="K21">
        <v>173.87899999999999</v>
      </c>
      <c r="L21">
        <v>64.374099999999999</v>
      </c>
      <c r="M21">
        <v>3.4444444000000001</v>
      </c>
      <c r="N21">
        <v>3.6666666999999999</v>
      </c>
      <c r="O21">
        <v>3.5555555999999999</v>
      </c>
      <c r="P21">
        <v>0.316</v>
      </c>
      <c r="Q21">
        <v>3.4444444000000001</v>
      </c>
      <c r="R21">
        <v>3.1111111</v>
      </c>
      <c r="S21">
        <v>2</v>
      </c>
      <c r="T21">
        <v>2.2441</v>
      </c>
      <c r="U21">
        <v>727.06232999999997</v>
      </c>
      <c r="V21">
        <v>0.158115889002576</v>
      </c>
      <c r="W21">
        <v>0.15499999815500001</v>
      </c>
      <c r="X21">
        <v>0.10999999811</v>
      </c>
      <c r="Y21">
        <v>0.17500000067499999</v>
      </c>
      <c r="Z21">
        <v>1.0000000005557299</v>
      </c>
      <c r="AA21">
        <v>0.99999999975443599</v>
      </c>
      <c r="AB21">
        <v>0.54689392306850904</v>
      </c>
      <c r="AC21">
        <v>0.92797203283597396</v>
      </c>
      <c r="AD21">
        <v>0.99999999997761602</v>
      </c>
      <c r="AE21">
        <v>1.000000000023</v>
      </c>
      <c r="AF21">
        <v>0.99999999993786304</v>
      </c>
      <c r="AG21">
        <v>0.15499999815500001</v>
      </c>
      <c r="AH21">
        <v>0.16500000166500001</v>
      </c>
      <c r="AI21">
        <v>0.16000000215999999</v>
      </c>
      <c r="AJ21">
        <v>4.3281742227092197E-2</v>
      </c>
      <c r="AK21">
        <v>0.15499999815500001</v>
      </c>
      <c r="AL21">
        <v>0.13999999964000001</v>
      </c>
      <c r="AM21">
        <v>9.0000000090000198E-2</v>
      </c>
      <c r="AN21">
        <v>1.00000000031192</v>
      </c>
      <c r="AO21">
        <v>1.00000000033009</v>
      </c>
      <c r="AP21">
        <v>8.8241473999999993</v>
      </c>
      <c r="AQ21">
        <v>221.39583999999999</v>
      </c>
      <c r="AR21">
        <v>2797.8910000000001</v>
      </c>
      <c r="AS21">
        <v>1759.3117999999999</v>
      </c>
      <c r="AT21">
        <v>-51.577711000000001</v>
      </c>
      <c r="AU21">
        <v>-23.700555000000001</v>
      </c>
      <c r="AV21">
        <v>-31.800902000000001</v>
      </c>
      <c r="AW21">
        <v>-14.010191000000001</v>
      </c>
      <c r="AX21">
        <v>-9.4899877999999998</v>
      </c>
      <c r="AY21">
        <v>-2.1847846</v>
      </c>
      <c r="AZ21">
        <v>-15.776738</v>
      </c>
      <c r="BA21">
        <v>351.35532999999998</v>
      </c>
      <c r="BB21">
        <v>3256.741</v>
      </c>
      <c r="BC21">
        <v>1410.5943</v>
      </c>
      <c r="BD21">
        <v>-1748.9093</v>
      </c>
      <c r="BE21">
        <v>182.84379999999999</v>
      </c>
      <c r="BF21">
        <v>4241.8176000000003</v>
      </c>
      <c r="BG21">
        <v>4325.2434999999996</v>
      </c>
      <c r="BH21">
        <v>-96.954351000000003</v>
      </c>
      <c r="BI21">
        <v>8.8241473999999993</v>
      </c>
      <c r="BJ21">
        <v>1430.4357399999999</v>
      </c>
      <c r="BK21" t="s">
        <v>70</v>
      </c>
      <c r="BL21">
        <v>2041</v>
      </c>
      <c r="BM21" s="4">
        <f t="shared" si="0"/>
        <v>-141128.02983700886</v>
      </c>
      <c r="BN21" s="4" cm="1">
        <f t="array" ref="BN21">SUMPRODUCT(1-$AP$3:$BI$3,AP21:BI21,B21:U21)</f>
        <v>66801.797887730048</v>
      </c>
    </row>
    <row r="22" spans="1:66" x14ac:dyDescent="0.25">
      <c r="A22">
        <v>2042</v>
      </c>
      <c r="B22">
        <v>686.66350999999997</v>
      </c>
      <c r="C22">
        <v>3.6666666999999999</v>
      </c>
      <c r="D22">
        <v>2.5555555999999999</v>
      </c>
      <c r="E22">
        <v>4.1111110999999996</v>
      </c>
      <c r="F22">
        <v>5.3982999999999999</v>
      </c>
      <c r="G22">
        <v>12.216799999999999</v>
      </c>
      <c r="H22">
        <v>142.19242</v>
      </c>
      <c r="I22">
        <v>9494.8421999999991</v>
      </c>
      <c r="J22">
        <v>89.349000000000004</v>
      </c>
      <c r="K22">
        <v>173.87899999999999</v>
      </c>
      <c r="L22">
        <v>64.374099999999999</v>
      </c>
      <c r="M22">
        <v>3.6666666999999999</v>
      </c>
      <c r="N22">
        <v>3.8888889</v>
      </c>
      <c r="O22">
        <v>3.6666666999999999</v>
      </c>
      <c r="P22">
        <v>0.29599999999999999</v>
      </c>
      <c r="Q22">
        <v>3.6666666999999999</v>
      </c>
      <c r="R22">
        <v>3.2222222</v>
      </c>
      <c r="S22">
        <v>2</v>
      </c>
      <c r="T22">
        <v>2.2441</v>
      </c>
      <c r="U22">
        <v>727.06232999999997</v>
      </c>
      <c r="V22">
        <v>0.18082221455623901</v>
      </c>
      <c r="W22">
        <v>0.16500000166500001</v>
      </c>
      <c r="X22">
        <v>0.115000002115</v>
      </c>
      <c r="Y22">
        <v>0.184999999685</v>
      </c>
      <c r="Z22">
        <v>1.0000000005557299</v>
      </c>
      <c r="AA22">
        <v>0.99999999975443599</v>
      </c>
      <c r="AB22">
        <v>0.54689392306850904</v>
      </c>
      <c r="AC22">
        <v>0.92797203283597396</v>
      </c>
      <c r="AD22">
        <v>0.99999999997761502</v>
      </c>
      <c r="AE22">
        <v>1.000000000023</v>
      </c>
      <c r="AF22">
        <v>0.99999999993786304</v>
      </c>
      <c r="AG22">
        <v>0.16500000166500001</v>
      </c>
      <c r="AH22">
        <v>0.17500000067499999</v>
      </c>
      <c r="AI22">
        <v>0.16500000166500001</v>
      </c>
      <c r="AJ22">
        <v>4.05423914532256E-2</v>
      </c>
      <c r="AK22">
        <v>0.16500000166500001</v>
      </c>
      <c r="AL22">
        <v>0.144999999145</v>
      </c>
      <c r="AM22">
        <v>9.0000000090000198E-2</v>
      </c>
      <c r="AN22">
        <v>1.00000000031192</v>
      </c>
      <c r="AO22">
        <v>1.00000000033009</v>
      </c>
      <c r="AP22">
        <v>8.8262131999999998</v>
      </c>
      <c r="AQ22">
        <v>221.99798999999999</v>
      </c>
      <c r="AR22">
        <v>2781.1552999999999</v>
      </c>
      <c r="AS22">
        <v>1767.9482</v>
      </c>
      <c r="AT22">
        <v>-51.620773</v>
      </c>
      <c r="AU22">
        <v>-23.658943000000001</v>
      </c>
      <c r="AV22">
        <v>-32.009470999999998</v>
      </c>
      <c r="AW22">
        <v>-14.012935000000001</v>
      </c>
      <c r="AX22">
        <v>-9.4828279000000002</v>
      </c>
      <c r="AY22">
        <v>-2.1784218000000002</v>
      </c>
      <c r="AZ22">
        <v>-10.689965000000001</v>
      </c>
      <c r="BA22">
        <v>352.13297999999998</v>
      </c>
      <c r="BB22">
        <v>3264.7089999999998</v>
      </c>
      <c r="BC22">
        <v>1411.5157999999999</v>
      </c>
      <c r="BD22">
        <v>-1757.4902</v>
      </c>
      <c r="BE22">
        <v>183.34527</v>
      </c>
      <c r="BF22">
        <v>4190.7007000000003</v>
      </c>
      <c r="BG22">
        <v>4271.7381999999998</v>
      </c>
      <c r="BH22">
        <v>-96.982208999999997</v>
      </c>
      <c r="BI22">
        <v>8.8262131999999998</v>
      </c>
      <c r="BJ22">
        <v>1460.999</v>
      </c>
      <c r="BK22" t="s">
        <v>70</v>
      </c>
      <c r="BL22">
        <v>2042</v>
      </c>
      <c r="BM22" s="4">
        <f t="shared" si="0"/>
        <v>-140821.88646651781</v>
      </c>
      <c r="BN22" s="4" cm="1">
        <f t="array" ref="BN22">SUMPRODUCT(1-$AP$3:$BI$3,AP22:BI22,B22:U22)</f>
        <v>69549.380847377499</v>
      </c>
    </row>
    <row r="23" spans="1:66" x14ac:dyDescent="0.25">
      <c r="A23">
        <v>2043</v>
      </c>
      <c r="B23">
        <v>686.66350999999997</v>
      </c>
      <c r="C23">
        <v>3.8888889</v>
      </c>
      <c r="D23">
        <v>2.6666666999999999</v>
      </c>
      <c r="E23">
        <v>4.3333332999999996</v>
      </c>
      <c r="F23">
        <v>5.3982999999999999</v>
      </c>
      <c r="G23">
        <v>12.216799999999999</v>
      </c>
      <c r="H23">
        <v>142.19242</v>
      </c>
      <c r="I23">
        <v>9494.8421999999991</v>
      </c>
      <c r="J23">
        <v>89.349000000000004</v>
      </c>
      <c r="K23">
        <v>173.87899999999999</v>
      </c>
      <c r="L23">
        <v>64.374099999999999</v>
      </c>
      <c r="M23">
        <v>3.8888889</v>
      </c>
      <c r="N23">
        <v>4</v>
      </c>
      <c r="O23">
        <v>3.8888889</v>
      </c>
      <c r="P23">
        <v>0.27600000000000002</v>
      </c>
      <c r="Q23">
        <v>3.8888889</v>
      </c>
      <c r="R23">
        <v>3.3333333000000001</v>
      </c>
      <c r="S23">
        <v>2.1111111</v>
      </c>
      <c r="T23">
        <v>2.2441</v>
      </c>
      <c r="U23">
        <v>727.06232999999997</v>
      </c>
      <c r="V23">
        <v>0.18082221455623901</v>
      </c>
      <c r="W23">
        <v>0.17500000067499999</v>
      </c>
      <c r="X23">
        <v>0.12000000162</v>
      </c>
      <c r="Y23">
        <v>0.19499999869500001</v>
      </c>
      <c r="Z23">
        <v>1.0000000005557299</v>
      </c>
      <c r="AA23">
        <v>0.99999999975443599</v>
      </c>
      <c r="AB23">
        <v>0.54689392306850904</v>
      </c>
      <c r="AC23">
        <v>0.92797203283597296</v>
      </c>
      <c r="AD23">
        <v>0.99999999997761502</v>
      </c>
      <c r="AE23">
        <v>1.000000000023</v>
      </c>
      <c r="AF23">
        <v>0.99999999993786304</v>
      </c>
      <c r="AG23">
        <v>0.17500000067499999</v>
      </c>
      <c r="AH23">
        <v>0.18000000018000001</v>
      </c>
      <c r="AI23">
        <v>0.17500000067499999</v>
      </c>
      <c r="AJ23">
        <v>3.7803040679359003E-2</v>
      </c>
      <c r="AK23">
        <v>0.17500000067499999</v>
      </c>
      <c r="AL23">
        <v>0.14999999864999999</v>
      </c>
      <c r="AM23">
        <v>9.4999999595000204E-2</v>
      </c>
      <c r="AN23">
        <v>1.00000000031192</v>
      </c>
      <c r="AO23">
        <v>1.00000000033009</v>
      </c>
      <c r="AP23">
        <v>8.8282422</v>
      </c>
      <c r="AQ23">
        <v>222.37563</v>
      </c>
      <c r="AR23">
        <v>2763.7159999999999</v>
      </c>
      <c r="AS23">
        <v>1776.3782000000001</v>
      </c>
      <c r="AT23">
        <v>-51.576521999999997</v>
      </c>
      <c r="AU23">
        <v>-23.665379999999999</v>
      </c>
      <c r="AV23">
        <v>-32.418543999999997</v>
      </c>
      <c r="AW23">
        <v>-14.015611</v>
      </c>
      <c r="AX23">
        <v>-9.4991392999999995</v>
      </c>
      <c r="AY23">
        <v>-2.1831079</v>
      </c>
      <c r="AZ23">
        <v>-15.758846</v>
      </c>
      <c r="BA23">
        <v>352.62432000000001</v>
      </c>
      <c r="BB23">
        <v>3272.8694999999998</v>
      </c>
      <c r="BC23">
        <v>1412.4383</v>
      </c>
      <c r="BD23">
        <v>-1766.1318000000001</v>
      </c>
      <c r="BE23">
        <v>183.65969000000001</v>
      </c>
      <c r="BF23">
        <v>4138.7482</v>
      </c>
      <c r="BG23">
        <v>4217.4879000000001</v>
      </c>
      <c r="BH23">
        <v>-96.929568000000003</v>
      </c>
      <c r="BI23">
        <v>8.8282422</v>
      </c>
      <c r="BJ23">
        <v>1490.57787999999</v>
      </c>
      <c r="BK23" t="s">
        <v>70</v>
      </c>
      <c r="BL23">
        <v>2043</v>
      </c>
      <c r="BM23" s="4">
        <f t="shared" si="0"/>
        <v>-141200.99552341449</v>
      </c>
      <c r="BN23" s="4" cm="1">
        <f t="array" ref="BN23">SUMPRODUCT(1-$AP$3:$BI$3,AP23:BI23,B23:U23)</f>
        <v>71782.311747689324</v>
      </c>
    </row>
    <row r="24" spans="1:66" x14ac:dyDescent="0.25">
      <c r="A24">
        <v>2044</v>
      </c>
      <c r="B24">
        <v>686.66350999999997</v>
      </c>
      <c r="C24">
        <v>4</v>
      </c>
      <c r="D24">
        <v>2.7777778</v>
      </c>
      <c r="E24">
        <v>4.6666667000000004</v>
      </c>
      <c r="F24">
        <v>5.3982999999999999</v>
      </c>
      <c r="G24">
        <v>12.216799999999999</v>
      </c>
      <c r="H24">
        <v>142.19242</v>
      </c>
      <c r="I24">
        <v>9434.0236000000004</v>
      </c>
      <c r="J24">
        <v>89.349000000000004</v>
      </c>
      <c r="K24">
        <v>173.87899999999999</v>
      </c>
      <c r="L24">
        <v>64.374099999999999</v>
      </c>
      <c r="M24">
        <v>4.1111110999999996</v>
      </c>
      <c r="N24">
        <v>4.2222222</v>
      </c>
      <c r="O24">
        <v>4.1111110999999996</v>
      </c>
      <c r="P24">
        <v>0.26200000000000001</v>
      </c>
      <c r="Q24">
        <v>4</v>
      </c>
      <c r="R24">
        <v>3.4444444000000001</v>
      </c>
      <c r="S24">
        <v>2.2222222</v>
      </c>
      <c r="T24">
        <v>2.2441</v>
      </c>
      <c r="U24">
        <v>727.06232999999997</v>
      </c>
      <c r="V24">
        <v>0.18082221455623901</v>
      </c>
      <c r="W24">
        <v>0.18000000018000001</v>
      </c>
      <c r="X24">
        <v>0.12500000112500001</v>
      </c>
      <c r="Y24">
        <v>0.21000000170999999</v>
      </c>
      <c r="Z24">
        <v>1.0000000005557299</v>
      </c>
      <c r="AA24">
        <v>0.99999999975443599</v>
      </c>
      <c r="AB24">
        <v>0.54689392306850904</v>
      </c>
      <c r="AC24">
        <v>0.92202796776491502</v>
      </c>
      <c r="AD24">
        <v>0.99999999997761502</v>
      </c>
      <c r="AE24">
        <v>1.000000000023</v>
      </c>
      <c r="AF24">
        <v>0.99999999993786304</v>
      </c>
      <c r="AG24">
        <v>0.184999999685</v>
      </c>
      <c r="AH24">
        <v>0.18999999918999999</v>
      </c>
      <c r="AI24">
        <v>0.184999999685</v>
      </c>
      <c r="AJ24">
        <v>3.58854951376524E-2</v>
      </c>
      <c r="AK24">
        <v>0.18000000018000001</v>
      </c>
      <c r="AL24">
        <v>0.15499999815500001</v>
      </c>
      <c r="AM24">
        <v>9.9999999100000195E-2</v>
      </c>
      <c r="AN24">
        <v>1.00000000031192</v>
      </c>
      <c r="AO24">
        <v>1.00000000033009</v>
      </c>
      <c r="AP24">
        <v>9.0122479000000002</v>
      </c>
      <c r="AQ24">
        <v>222.53049999999999</v>
      </c>
      <c r="AR24">
        <v>2745.5533</v>
      </c>
      <c r="AS24">
        <v>1784.5992000000001</v>
      </c>
      <c r="AT24">
        <v>-51.580024999999999</v>
      </c>
      <c r="AU24">
        <v>-23.676956000000001</v>
      </c>
      <c r="AV24">
        <v>-32.828749000000002</v>
      </c>
      <c r="AW24">
        <v>-14.310403000000001</v>
      </c>
      <c r="AX24">
        <v>-9.4918542000000006</v>
      </c>
      <c r="AY24">
        <v>-2.1873689000000001</v>
      </c>
      <c r="AZ24">
        <v>-10.722688</v>
      </c>
      <c r="BA24">
        <v>352.83314000000001</v>
      </c>
      <c r="BB24">
        <v>3281.2601</v>
      </c>
      <c r="BC24">
        <v>1413.7535</v>
      </c>
      <c r="BD24">
        <v>-1766.5563999999999</v>
      </c>
      <c r="BE24">
        <v>183.78845999999999</v>
      </c>
      <c r="BF24">
        <v>4085.9427999999998</v>
      </c>
      <c r="BG24">
        <v>4162.4459999999999</v>
      </c>
      <c r="BH24">
        <v>-86.959965999999994</v>
      </c>
      <c r="BI24">
        <v>9.0122479000000002</v>
      </c>
      <c r="BJ24">
        <v>1519.0813899999901</v>
      </c>
      <c r="BK24" t="s">
        <v>70</v>
      </c>
      <c r="BL24">
        <v>2044</v>
      </c>
      <c r="BM24" s="4">
        <f t="shared" si="0"/>
        <v>-142817.05320237199</v>
      </c>
      <c r="BN24" s="4" cm="1">
        <f t="array" ref="BN24">SUMPRODUCT(1-$AP$3:$BI$3,AP24:BI24,B24:U24)</f>
        <v>74761.316124350575</v>
      </c>
    </row>
    <row r="25" spans="1:66" x14ac:dyDescent="0.25">
      <c r="A25">
        <v>2045</v>
      </c>
      <c r="B25">
        <v>686.66350999999997</v>
      </c>
      <c r="C25">
        <v>4.2222222</v>
      </c>
      <c r="D25">
        <v>3</v>
      </c>
      <c r="E25">
        <v>4.8888889000000004</v>
      </c>
      <c r="F25">
        <v>5.3982999999999999</v>
      </c>
      <c r="G25">
        <v>12.216799999999999</v>
      </c>
      <c r="H25">
        <v>142.19242</v>
      </c>
      <c r="I25">
        <v>9369.6275999999998</v>
      </c>
      <c r="J25">
        <v>89.349000000000004</v>
      </c>
      <c r="K25">
        <v>173.87899999999999</v>
      </c>
      <c r="L25">
        <v>64.374099999999999</v>
      </c>
      <c r="M25">
        <v>4.2222222</v>
      </c>
      <c r="N25">
        <v>4.4444444000000001</v>
      </c>
      <c r="O25">
        <v>4.2222222</v>
      </c>
      <c r="P25">
        <v>0.246</v>
      </c>
      <c r="Q25">
        <v>4.2222222</v>
      </c>
      <c r="R25">
        <v>3.5555555999999999</v>
      </c>
      <c r="S25">
        <v>2.2222222</v>
      </c>
      <c r="T25">
        <v>2.2441</v>
      </c>
      <c r="U25">
        <v>727.06232999999997</v>
      </c>
      <c r="V25">
        <v>0.18082221455623901</v>
      </c>
      <c r="W25">
        <v>0.18999999918999999</v>
      </c>
      <c r="X25">
        <v>0.13500000013499999</v>
      </c>
      <c r="Y25">
        <v>0.22000000072000001</v>
      </c>
      <c r="Z25">
        <v>1.0000000005557299</v>
      </c>
      <c r="AA25">
        <v>0.99999999975443599</v>
      </c>
      <c r="AB25">
        <v>0.54689392306850904</v>
      </c>
      <c r="AC25">
        <v>0.91573426790474299</v>
      </c>
      <c r="AD25">
        <v>0.99999999997761502</v>
      </c>
      <c r="AE25">
        <v>1.000000000023</v>
      </c>
      <c r="AF25">
        <v>0.99999999993786304</v>
      </c>
      <c r="AG25">
        <v>0.18999999918999999</v>
      </c>
      <c r="AH25">
        <v>0.1999999982</v>
      </c>
      <c r="AI25">
        <v>0.18999999918999999</v>
      </c>
      <c r="AJ25">
        <v>3.36940145185591E-2</v>
      </c>
      <c r="AK25">
        <v>0.18999999918999999</v>
      </c>
      <c r="AL25">
        <v>0.16000000215999999</v>
      </c>
      <c r="AM25">
        <v>9.9999999100000195E-2</v>
      </c>
      <c r="AN25">
        <v>1.00000000031192</v>
      </c>
      <c r="AO25">
        <v>1.00000000033009</v>
      </c>
      <c r="AP25">
        <v>9.2080929999999999</v>
      </c>
      <c r="AQ25">
        <v>222.56881000000001</v>
      </c>
      <c r="AR25">
        <v>2726.761</v>
      </c>
      <c r="AS25">
        <v>1792.7180000000001</v>
      </c>
      <c r="AT25">
        <v>-51.633136</v>
      </c>
      <c r="AU25">
        <v>-23.674996</v>
      </c>
      <c r="AV25">
        <v>-33.236372000000003</v>
      </c>
      <c r="AW25">
        <v>-14.623999</v>
      </c>
      <c r="AX25">
        <v>-4.9085055999999998</v>
      </c>
      <c r="AY25">
        <v>-2.1807534999999998</v>
      </c>
      <c r="AZ25">
        <v>-10.672765999999999</v>
      </c>
      <c r="BA25">
        <v>352.89290999999997</v>
      </c>
      <c r="BB25">
        <v>3290.0300999999999</v>
      </c>
      <c r="BC25">
        <v>1415.0050000000001</v>
      </c>
      <c r="BD25">
        <v>-1766.8849</v>
      </c>
      <c r="BE25">
        <v>183.82012</v>
      </c>
      <c r="BF25">
        <v>4032.3089</v>
      </c>
      <c r="BG25">
        <v>4106.6361999999999</v>
      </c>
      <c r="BH25">
        <v>-86.927526999999998</v>
      </c>
      <c r="BI25">
        <v>9.2080929999999999</v>
      </c>
      <c r="BJ25">
        <v>1546.48403999999</v>
      </c>
      <c r="BK25" t="s">
        <v>70</v>
      </c>
      <c r="BL25">
        <v>2045</v>
      </c>
      <c r="BM25" s="4">
        <f t="shared" si="0"/>
        <v>-144449.88342785643</v>
      </c>
      <c r="BN25" s="4" cm="1">
        <f t="array" ref="BN25">SUMPRODUCT(1-$AP$3:$BI$3,AP25:BI25,B25:U25)</f>
        <v>77228.035782334075</v>
      </c>
    </row>
    <row r="26" spans="1:66" x14ac:dyDescent="0.25">
      <c r="A26">
        <v>2046</v>
      </c>
      <c r="B26">
        <v>686.66350999999997</v>
      </c>
      <c r="C26">
        <v>4.4444444000000001</v>
      </c>
      <c r="D26">
        <v>3.1111111</v>
      </c>
      <c r="E26">
        <v>5.1111110999999996</v>
      </c>
      <c r="F26">
        <v>5.3982999999999999</v>
      </c>
      <c r="G26">
        <v>12.216799999999999</v>
      </c>
      <c r="H26">
        <v>142.19242</v>
      </c>
      <c r="I26">
        <v>9369.6275999999998</v>
      </c>
      <c r="J26">
        <v>89.349000000000004</v>
      </c>
      <c r="K26">
        <v>173.87899999999999</v>
      </c>
      <c r="L26">
        <v>64.374099999999999</v>
      </c>
      <c r="M26">
        <v>4.4444444000000001</v>
      </c>
      <c r="N26">
        <v>4.6666667000000004</v>
      </c>
      <c r="O26">
        <v>4.4444444000000001</v>
      </c>
      <c r="P26">
        <v>0.22600000000000001</v>
      </c>
      <c r="Q26">
        <v>4.4444444000000001</v>
      </c>
      <c r="R26">
        <v>3.6666666999999999</v>
      </c>
      <c r="S26">
        <v>2.3333333000000001</v>
      </c>
      <c r="T26">
        <v>2.2441</v>
      </c>
      <c r="U26">
        <v>727.06232999999997</v>
      </c>
      <c r="V26">
        <v>0.18082221455623901</v>
      </c>
      <c r="W26">
        <v>0.1999999982</v>
      </c>
      <c r="X26">
        <v>0.13999999964000001</v>
      </c>
      <c r="Y26">
        <v>0.22999999972999999</v>
      </c>
      <c r="Z26">
        <v>1.0000000005557299</v>
      </c>
      <c r="AA26">
        <v>0.99999999975443599</v>
      </c>
      <c r="AB26">
        <v>0.54689392306850904</v>
      </c>
      <c r="AC26">
        <v>0.91573426790474299</v>
      </c>
      <c r="AD26">
        <v>0.99999999997761502</v>
      </c>
      <c r="AE26">
        <v>1.000000000023</v>
      </c>
      <c r="AF26">
        <v>0.99999999993786304</v>
      </c>
      <c r="AG26">
        <v>0.1999999982</v>
      </c>
      <c r="AH26">
        <v>0.21000000170999999</v>
      </c>
      <c r="AI26">
        <v>0.1999999982</v>
      </c>
      <c r="AJ26">
        <v>3.0954663744692499E-2</v>
      </c>
      <c r="AK26">
        <v>0.1999999982</v>
      </c>
      <c r="AL26">
        <v>0.16500000166500001</v>
      </c>
      <c r="AM26">
        <v>0.10499999860500001</v>
      </c>
      <c r="AN26">
        <v>1.00000000031192</v>
      </c>
      <c r="AO26">
        <v>1.00000000033009</v>
      </c>
      <c r="AP26">
        <v>9.2097668000000006</v>
      </c>
      <c r="AQ26">
        <v>222.60449</v>
      </c>
      <c r="AR26">
        <v>2707.4486999999999</v>
      </c>
      <c r="AS26">
        <v>1805.558</v>
      </c>
      <c r="AT26">
        <v>-51.533988999999998</v>
      </c>
      <c r="AU26">
        <v>-23.671931000000001</v>
      </c>
      <c r="AV26">
        <v>-33.647084</v>
      </c>
      <c r="AW26">
        <v>-14.626207000000001</v>
      </c>
      <c r="AX26">
        <v>-9.5012535000000007</v>
      </c>
      <c r="AY26">
        <v>-2.1845897999999999</v>
      </c>
      <c r="AZ26">
        <v>-10.698460000000001</v>
      </c>
      <c r="BA26">
        <v>352.94767999999999</v>
      </c>
      <c r="BB26">
        <v>3299.3090000000002</v>
      </c>
      <c r="BC26">
        <v>1416.8598999999999</v>
      </c>
      <c r="BD26">
        <v>-1775.5452</v>
      </c>
      <c r="BE26">
        <v>183.84962999999999</v>
      </c>
      <c r="BF26">
        <v>3977.8951999999999</v>
      </c>
      <c r="BG26">
        <v>4050.1086</v>
      </c>
      <c r="BH26">
        <v>-86.923191000000003</v>
      </c>
      <c r="BI26">
        <v>9.2097668000000006</v>
      </c>
      <c r="BJ26">
        <v>1573.18073</v>
      </c>
      <c r="BK26" t="s">
        <v>70</v>
      </c>
      <c r="BL26">
        <v>2046</v>
      </c>
      <c r="BM26" s="4">
        <f t="shared" si="0"/>
        <v>-144907.68734069078</v>
      </c>
      <c r="BN26" s="4" cm="1">
        <f t="array" ref="BN26">SUMPRODUCT(1-$AP$3:$BI$3,AP26:BI26,B26:U26)</f>
        <v>79776.585244014481</v>
      </c>
    </row>
    <row r="27" spans="1:66" x14ac:dyDescent="0.25">
      <c r="A27">
        <v>2047</v>
      </c>
      <c r="B27">
        <v>686.66350999999997</v>
      </c>
      <c r="C27">
        <v>4.6666667000000004</v>
      </c>
      <c r="D27">
        <v>3.2222222</v>
      </c>
      <c r="E27">
        <v>5.4444444000000001</v>
      </c>
      <c r="F27">
        <v>5.3982999999999999</v>
      </c>
      <c r="G27">
        <v>12.216799999999999</v>
      </c>
      <c r="H27">
        <v>142.19242</v>
      </c>
      <c r="I27">
        <v>9308.8091000000004</v>
      </c>
      <c r="J27">
        <v>89.349000000000004</v>
      </c>
      <c r="K27">
        <v>173.87899999999999</v>
      </c>
      <c r="L27">
        <v>64.374099999999999</v>
      </c>
      <c r="M27">
        <v>4.6666667000000004</v>
      </c>
      <c r="N27">
        <v>4.8888889000000004</v>
      </c>
      <c r="O27">
        <v>4.6666667000000004</v>
      </c>
      <c r="P27">
        <v>0.21</v>
      </c>
      <c r="Q27">
        <v>4.6666667000000004</v>
      </c>
      <c r="R27">
        <v>3.7777778</v>
      </c>
      <c r="S27">
        <v>2.4444444000000001</v>
      </c>
      <c r="T27">
        <v>2.2441</v>
      </c>
      <c r="U27">
        <v>727.06232999999997</v>
      </c>
      <c r="V27">
        <v>0.18082221455623901</v>
      </c>
      <c r="W27">
        <v>0.21000000170999999</v>
      </c>
      <c r="X27">
        <v>0.144999999145</v>
      </c>
      <c r="Y27">
        <v>0.24499999824499999</v>
      </c>
      <c r="Z27">
        <v>1.0000000005557299</v>
      </c>
      <c r="AA27">
        <v>0.99999999975443599</v>
      </c>
      <c r="AB27">
        <v>0.54689392306850904</v>
      </c>
      <c r="AC27">
        <v>0.90979021260711701</v>
      </c>
      <c r="AD27">
        <v>0.99999999997761602</v>
      </c>
      <c r="AE27">
        <v>1.000000000023</v>
      </c>
      <c r="AF27">
        <v>0.99999999993786304</v>
      </c>
      <c r="AG27">
        <v>0.21000000170999999</v>
      </c>
      <c r="AH27">
        <v>0.22000000072000001</v>
      </c>
      <c r="AI27">
        <v>0.21000000170999999</v>
      </c>
      <c r="AJ27">
        <v>2.8763183125599199E-2</v>
      </c>
      <c r="AK27">
        <v>0.21000000170999999</v>
      </c>
      <c r="AL27">
        <v>0.17000000117</v>
      </c>
      <c r="AM27">
        <v>0.10999999811</v>
      </c>
      <c r="AN27">
        <v>1.00000000031192</v>
      </c>
      <c r="AO27">
        <v>1.00000000033009</v>
      </c>
      <c r="AP27">
        <v>9.2113508999999993</v>
      </c>
      <c r="AQ27">
        <v>222.64078000000001</v>
      </c>
      <c r="AR27">
        <v>2687.5041999999999</v>
      </c>
      <c r="AS27">
        <v>1818.4358999999999</v>
      </c>
      <c r="AT27">
        <v>-51.509528000000003</v>
      </c>
      <c r="AU27">
        <v>-23.639030999999999</v>
      </c>
      <c r="AV27">
        <v>-34.056280999999998</v>
      </c>
      <c r="AW27">
        <v>-14.628296000000001</v>
      </c>
      <c r="AX27">
        <v>-9.4732018999999994</v>
      </c>
      <c r="AY27">
        <v>-2.1840392999999998</v>
      </c>
      <c r="AZ27">
        <v>-15.824745999999999</v>
      </c>
      <c r="BA27">
        <v>353.00421</v>
      </c>
      <c r="BB27">
        <v>3308.4376999999999</v>
      </c>
      <c r="BC27">
        <v>1418.8089</v>
      </c>
      <c r="BD27">
        <v>-1784.1386</v>
      </c>
      <c r="BE27">
        <v>183.87962999999999</v>
      </c>
      <c r="BF27">
        <v>3922.3496</v>
      </c>
      <c r="BG27">
        <v>3992.5034000000001</v>
      </c>
      <c r="BH27">
        <v>-96.886095999999995</v>
      </c>
      <c r="BI27">
        <v>9.2113508999999993</v>
      </c>
      <c r="BJ27">
        <v>1599.19633</v>
      </c>
      <c r="BK27" t="s">
        <v>70</v>
      </c>
      <c r="BL27">
        <v>2047</v>
      </c>
      <c r="BM27" s="4">
        <f t="shared" si="0"/>
        <v>-144418.39179432683</v>
      </c>
      <c r="BN27" s="4" cm="1">
        <f t="array" ref="BN27">SUMPRODUCT(1-$AP$3:$BI$3,AP27:BI27,B27:U27)</f>
        <v>82499.792304963601</v>
      </c>
    </row>
    <row r="28" spans="1:66" x14ac:dyDescent="0.25">
      <c r="A28">
        <v>2048</v>
      </c>
      <c r="B28">
        <v>686.66350999999997</v>
      </c>
      <c r="C28">
        <v>4.8888889000000004</v>
      </c>
      <c r="D28">
        <v>3.3333333000000001</v>
      </c>
      <c r="E28">
        <v>5.6666667000000004</v>
      </c>
      <c r="F28">
        <v>5.3982999999999999</v>
      </c>
      <c r="G28">
        <v>12.216799999999999</v>
      </c>
      <c r="H28">
        <v>142.19242</v>
      </c>
      <c r="I28">
        <v>9308.8091000000004</v>
      </c>
      <c r="J28">
        <v>89.349000000000004</v>
      </c>
      <c r="K28">
        <v>173.87899999999999</v>
      </c>
      <c r="L28">
        <v>64.374099999999999</v>
      </c>
      <c r="M28">
        <v>4.8888889000000004</v>
      </c>
      <c r="N28">
        <v>5.2222222</v>
      </c>
      <c r="O28">
        <v>4.8888889000000004</v>
      </c>
      <c r="P28">
        <v>0.19</v>
      </c>
      <c r="Q28">
        <v>4.8888889000000004</v>
      </c>
      <c r="R28">
        <v>3.7777778</v>
      </c>
      <c r="S28">
        <v>2.4444444000000001</v>
      </c>
      <c r="T28">
        <v>2.2441</v>
      </c>
      <c r="U28">
        <v>727.06232999999997</v>
      </c>
      <c r="V28">
        <v>0.18082221455623901</v>
      </c>
      <c r="W28">
        <v>0.22000000072000001</v>
      </c>
      <c r="X28">
        <v>0.14999999864999999</v>
      </c>
      <c r="Y28">
        <v>0.25500000175499998</v>
      </c>
      <c r="Z28">
        <v>1.0000000005557299</v>
      </c>
      <c r="AA28">
        <v>0.99999999975443599</v>
      </c>
      <c r="AB28">
        <v>0.54689392306850904</v>
      </c>
      <c r="AC28">
        <v>0.90979021260711701</v>
      </c>
      <c r="AD28">
        <v>0.99999999997761602</v>
      </c>
      <c r="AE28">
        <v>1.000000000023</v>
      </c>
      <c r="AF28">
        <v>0.99999999993786304</v>
      </c>
      <c r="AG28">
        <v>0.22000000072000001</v>
      </c>
      <c r="AH28">
        <v>0.23499999923500001</v>
      </c>
      <c r="AI28">
        <v>0.22000000072000001</v>
      </c>
      <c r="AJ28">
        <v>2.6023832351732602E-2</v>
      </c>
      <c r="AK28">
        <v>0.22000000072000001</v>
      </c>
      <c r="AL28">
        <v>0.17000000117</v>
      </c>
      <c r="AM28">
        <v>0.10999999811</v>
      </c>
      <c r="AN28">
        <v>1.00000000031192</v>
      </c>
      <c r="AO28">
        <v>1.00000000033009</v>
      </c>
      <c r="AP28">
        <v>9.2131805</v>
      </c>
      <c r="AQ28">
        <v>222.67536000000001</v>
      </c>
      <c r="AR28">
        <v>2666.9828000000002</v>
      </c>
      <c r="AS28">
        <v>1831.3486</v>
      </c>
      <c r="AT28">
        <v>-51.552494000000003</v>
      </c>
      <c r="AU28">
        <v>-23.670451</v>
      </c>
      <c r="AV28">
        <v>-34.468544999999999</v>
      </c>
      <c r="AW28">
        <v>-14.630668999999999</v>
      </c>
      <c r="AX28">
        <v>-9.5206040999999999</v>
      </c>
      <c r="AY28">
        <v>-2.1885067999999999</v>
      </c>
      <c r="AZ28">
        <v>-10.738025</v>
      </c>
      <c r="BA28">
        <v>353.05815999999999</v>
      </c>
      <c r="BB28">
        <v>3317.0032000000001</v>
      </c>
      <c r="BC28">
        <v>1421.1854000000001</v>
      </c>
      <c r="BD28">
        <v>-1784.5761</v>
      </c>
      <c r="BE28">
        <v>183.90821</v>
      </c>
      <c r="BF28">
        <v>3865.8045000000002</v>
      </c>
      <c r="BG28">
        <v>3933.9546</v>
      </c>
      <c r="BH28">
        <v>-86.929576999999995</v>
      </c>
      <c r="BI28">
        <v>9.2131805</v>
      </c>
      <c r="BJ28">
        <v>1624.60484</v>
      </c>
      <c r="BK28" t="s">
        <v>70</v>
      </c>
      <c r="BL28">
        <v>2048</v>
      </c>
      <c r="BM28" s="4">
        <f t="shared" si="0"/>
        <v>-144119.33419536008</v>
      </c>
      <c r="BN28" s="4" cm="1">
        <f t="array" ref="BN28">SUMPRODUCT(1-$AP$3:$BI$3,AP28:BI28,B28:U28)</f>
        <v>84496.929055164219</v>
      </c>
    </row>
    <row r="29" spans="1:66" x14ac:dyDescent="0.25">
      <c r="A29">
        <v>2049</v>
      </c>
      <c r="B29">
        <v>686.66350999999997</v>
      </c>
      <c r="C29">
        <v>5.1111110999999996</v>
      </c>
      <c r="D29">
        <v>3.4444444000000001</v>
      </c>
      <c r="E29">
        <v>6</v>
      </c>
      <c r="F29">
        <v>5.3982999999999999</v>
      </c>
      <c r="G29">
        <v>12.216799999999999</v>
      </c>
      <c r="H29">
        <v>142.19242</v>
      </c>
      <c r="I29">
        <v>9308.8091000000004</v>
      </c>
      <c r="J29">
        <v>89.349000000000004</v>
      </c>
      <c r="K29">
        <v>173.87899999999999</v>
      </c>
      <c r="L29">
        <v>64.374099999999999</v>
      </c>
      <c r="M29">
        <v>5.1111110999999996</v>
      </c>
      <c r="N29">
        <v>5.4444444000000001</v>
      </c>
      <c r="O29">
        <v>5.1111110999999996</v>
      </c>
      <c r="P29">
        <v>0.17</v>
      </c>
      <c r="Q29">
        <v>5.1111110999999996</v>
      </c>
      <c r="R29">
        <v>3.8888889</v>
      </c>
      <c r="S29">
        <v>2.5555555999999999</v>
      </c>
      <c r="T29">
        <v>2.2441</v>
      </c>
      <c r="U29">
        <v>727.06232999999997</v>
      </c>
      <c r="V29">
        <v>0.18082221455623901</v>
      </c>
      <c r="W29">
        <v>0.22999999972999999</v>
      </c>
      <c r="X29">
        <v>0.15499999815500001</v>
      </c>
      <c r="Y29">
        <v>0.27000000026999998</v>
      </c>
      <c r="Z29">
        <v>1.0000000005557299</v>
      </c>
      <c r="AA29">
        <v>0.99999999975443699</v>
      </c>
      <c r="AB29">
        <v>0.54689392306850904</v>
      </c>
      <c r="AC29">
        <v>0.90979021260711501</v>
      </c>
      <c r="AD29">
        <v>0.99999999997761602</v>
      </c>
      <c r="AE29">
        <v>1.000000000023</v>
      </c>
      <c r="AF29">
        <v>0.99999999993786204</v>
      </c>
      <c r="AG29">
        <v>0.22999999972999999</v>
      </c>
      <c r="AH29">
        <v>0.24499999824499999</v>
      </c>
      <c r="AI29">
        <v>0.22999999972999999</v>
      </c>
      <c r="AJ29">
        <v>2.3284481577866001E-2</v>
      </c>
      <c r="AK29">
        <v>0.22999999972999999</v>
      </c>
      <c r="AL29">
        <v>0.17500000067499999</v>
      </c>
      <c r="AM29">
        <v>0.115000002115</v>
      </c>
      <c r="AN29">
        <v>1.00000000031192</v>
      </c>
      <c r="AO29">
        <v>1.00000000033009</v>
      </c>
      <c r="AP29">
        <v>9.2149161999999993</v>
      </c>
      <c r="AQ29">
        <v>222.70944</v>
      </c>
      <c r="AR29">
        <v>2645.8332999999998</v>
      </c>
      <c r="AS29">
        <v>1844.2994000000001</v>
      </c>
      <c r="AT29">
        <v>-51.532254999999999</v>
      </c>
      <c r="AU29">
        <v>-23.664673000000001</v>
      </c>
      <c r="AV29">
        <v>-34.878205000000001</v>
      </c>
      <c r="AW29">
        <v>-14.632971</v>
      </c>
      <c r="AX29">
        <v>-9.5044666000000007</v>
      </c>
      <c r="AY29">
        <v>-2.1867084999999999</v>
      </c>
      <c r="AZ29">
        <v>-10.714323</v>
      </c>
      <c r="BA29">
        <v>353.11174999999997</v>
      </c>
      <c r="BB29">
        <v>3325.1228999999998</v>
      </c>
      <c r="BC29">
        <v>1423.6726000000001</v>
      </c>
      <c r="BD29">
        <v>-1793.1547</v>
      </c>
      <c r="BE29">
        <v>183.93636000000001</v>
      </c>
      <c r="BF29">
        <v>3808.0720000000001</v>
      </c>
      <c r="BG29">
        <v>3874.2786000000001</v>
      </c>
      <c r="BH29">
        <v>-86.914878000000002</v>
      </c>
      <c r="BI29">
        <v>9.2149161999999993</v>
      </c>
      <c r="BJ29">
        <v>1649.3346200000001</v>
      </c>
      <c r="BK29" t="s">
        <v>70</v>
      </c>
      <c r="BL29">
        <v>2049</v>
      </c>
      <c r="BM29" s="4">
        <f t="shared" si="0"/>
        <v>-144161.28727878409</v>
      </c>
      <c r="BN29" s="4" cm="1">
        <f t="array" ref="BN29">SUMPRODUCT(1-$AP$3:$BI$3,AP29:BI29,B29:U29)</f>
        <v>87179.891370240512</v>
      </c>
    </row>
    <row r="30" spans="1:66" x14ac:dyDescent="0.25">
      <c r="A30">
        <v>2050</v>
      </c>
      <c r="B30">
        <v>686.66350999999997</v>
      </c>
      <c r="C30">
        <v>5.3333332999999996</v>
      </c>
      <c r="D30">
        <v>3.5555555999999999</v>
      </c>
      <c r="E30">
        <v>6.3333332999999996</v>
      </c>
      <c r="F30">
        <v>5.3982999999999999</v>
      </c>
      <c r="G30">
        <v>12.216799999999999</v>
      </c>
      <c r="H30">
        <v>131.41533999999999</v>
      </c>
      <c r="I30">
        <v>9233.6803</v>
      </c>
      <c r="J30">
        <v>89.349000000000004</v>
      </c>
      <c r="K30">
        <v>173.87899999999999</v>
      </c>
      <c r="L30">
        <v>64.374099999999999</v>
      </c>
      <c r="M30">
        <v>5.3333332999999996</v>
      </c>
      <c r="N30">
        <v>5.6666667000000004</v>
      </c>
      <c r="O30">
        <v>5.4444444000000001</v>
      </c>
      <c r="P30">
        <v>0.15</v>
      </c>
      <c r="Q30">
        <v>5.3333332999999996</v>
      </c>
      <c r="R30">
        <v>4</v>
      </c>
      <c r="S30">
        <v>2.6666666999999999</v>
      </c>
      <c r="T30">
        <v>2.2441</v>
      </c>
      <c r="U30">
        <v>727.06232999999997</v>
      </c>
      <c r="V30">
        <v>0.18082221455623901</v>
      </c>
      <c r="W30">
        <v>0.23999999874</v>
      </c>
      <c r="X30">
        <v>0.16000000215999999</v>
      </c>
      <c r="Y30">
        <v>0.28499999878499999</v>
      </c>
      <c r="Z30">
        <v>1.0000000005557299</v>
      </c>
      <c r="AA30">
        <v>0.99999999975443599</v>
      </c>
      <c r="AB30">
        <v>0.50544361537683902</v>
      </c>
      <c r="AC30">
        <v>0.90244754973900299</v>
      </c>
      <c r="AD30">
        <v>0.99999999997761502</v>
      </c>
      <c r="AE30">
        <v>1.000000000023</v>
      </c>
      <c r="AF30">
        <v>0.99999999993786304</v>
      </c>
      <c r="AG30">
        <v>0.23999999874</v>
      </c>
      <c r="AH30">
        <v>0.25500000175499998</v>
      </c>
      <c r="AI30">
        <v>0.24499999824499999</v>
      </c>
      <c r="AJ30">
        <v>2.05451308039994E-2</v>
      </c>
      <c r="AK30">
        <v>0.23999999874</v>
      </c>
      <c r="AL30">
        <v>0.18000000018000001</v>
      </c>
      <c r="AM30">
        <v>0.12000000162</v>
      </c>
      <c r="AN30">
        <v>1.00000000031192</v>
      </c>
      <c r="AO30">
        <v>1.00000000033009</v>
      </c>
      <c r="AP30">
        <v>9.2166513000000005</v>
      </c>
      <c r="AQ30">
        <v>222.74009000000001</v>
      </c>
      <c r="AR30">
        <v>2624.0203000000001</v>
      </c>
      <c r="AS30">
        <v>1857.2835</v>
      </c>
      <c r="AT30">
        <v>-51.627564</v>
      </c>
      <c r="AU30">
        <v>-23.693162000000001</v>
      </c>
      <c r="AV30">
        <v>-35.489370000000001</v>
      </c>
      <c r="AW30">
        <v>-14.635255000000001</v>
      </c>
      <c r="AX30">
        <v>-9.5428373999999998</v>
      </c>
      <c r="AY30">
        <v>-2.1911960000000001</v>
      </c>
      <c r="AZ30">
        <v>-10.755201</v>
      </c>
      <c r="BA30">
        <v>353.15895999999998</v>
      </c>
      <c r="BB30">
        <v>3332.9290999999998</v>
      </c>
      <c r="BC30">
        <v>1426.2682</v>
      </c>
      <c r="BD30">
        <v>-1801.7805000000001</v>
      </c>
      <c r="BE30">
        <v>183.96171000000001</v>
      </c>
      <c r="BF30">
        <v>3748.7804000000001</v>
      </c>
      <c r="BG30">
        <v>3813.3746999999998</v>
      </c>
      <c r="BH30">
        <v>-86.890127000000007</v>
      </c>
      <c r="BI30">
        <v>9.2166513000000005</v>
      </c>
      <c r="BJ30">
        <v>1670.1744699999999</v>
      </c>
      <c r="BK30" t="s">
        <v>70</v>
      </c>
      <c r="BL30">
        <v>2050</v>
      </c>
      <c r="BM30" s="4">
        <f t="shared" si="0"/>
        <v>-142760.52864600648</v>
      </c>
      <c r="BN30" s="4" cm="1">
        <f t="array" ref="BN30">SUMPRODUCT(1-$AP$3:$BI$3,AP30:BI30,B30:U30)</f>
        <v>89991.011491951678</v>
      </c>
    </row>
    <row r="31" spans="1:66" x14ac:dyDescent="0.25">
      <c r="A31">
        <v>2051</v>
      </c>
      <c r="B31">
        <v>686.66350999999997</v>
      </c>
      <c r="C31">
        <v>5.5555555999999999</v>
      </c>
      <c r="D31">
        <v>3.6666666999999999</v>
      </c>
      <c r="E31">
        <v>6.6666667000000004</v>
      </c>
      <c r="F31">
        <v>5.3982999999999999</v>
      </c>
      <c r="G31">
        <v>12.216799999999999</v>
      </c>
      <c r="H31">
        <v>131.41533999999999</v>
      </c>
      <c r="I31">
        <v>9233.6803</v>
      </c>
      <c r="J31">
        <v>89.349000000000004</v>
      </c>
      <c r="K31">
        <v>173.87899999999999</v>
      </c>
      <c r="L31">
        <v>64.374099999999999</v>
      </c>
      <c r="M31">
        <v>5.5555555999999999</v>
      </c>
      <c r="N31">
        <v>6</v>
      </c>
      <c r="O31">
        <v>5.6666667000000004</v>
      </c>
      <c r="P31">
        <v>0.13</v>
      </c>
      <c r="Q31">
        <v>5.5555554999999996</v>
      </c>
      <c r="R31">
        <v>4.1111110999999996</v>
      </c>
      <c r="S31">
        <v>2.6666666999999999</v>
      </c>
      <c r="T31">
        <v>2.2441</v>
      </c>
      <c r="U31">
        <v>727.06232999999997</v>
      </c>
      <c r="V31">
        <v>0.18082221455623901</v>
      </c>
      <c r="W31">
        <v>0.25000000225000002</v>
      </c>
      <c r="X31">
        <v>0.16500000166500001</v>
      </c>
      <c r="Y31">
        <v>0.30000000180000003</v>
      </c>
      <c r="Z31">
        <v>1.0000000005557299</v>
      </c>
      <c r="AA31">
        <v>0.99999999975443599</v>
      </c>
      <c r="AB31">
        <v>0.50544361537683902</v>
      </c>
      <c r="AC31">
        <v>0.90244754973900398</v>
      </c>
      <c r="AD31">
        <v>0.99999999997761502</v>
      </c>
      <c r="AE31">
        <v>1.000000000023</v>
      </c>
      <c r="AF31">
        <v>0.99999999993786304</v>
      </c>
      <c r="AG31">
        <v>0.25000000225000002</v>
      </c>
      <c r="AH31">
        <v>0.27000000026999998</v>
      </c>
      <c r="AI31">
        <v>0.25500000175499998</v>
      </c>
      <c r="AJ31">
        <v>1.7805780030132799E-2</v>
      </c>
      <c r="AK31">
        <v>0.24999999775000001</v>
      </c>
      <c r="AL31">
        <v>0.184999999685</v>
      </c>
      <c r="AM31">
        <v>0.12000000162</v>
      </c>
      <c r="AN31">
        <v>1.00000000031192</v>
      </c>
      <c r="AO31">
        <v>1.00000000033009</v>
      </c>
      <c r="AP31">
        <v>9.2178860999999994</v>
      </c>
      <c r="AQ31">
        <v>222.76902000000001</v>
      </c>
      <c r="AR31">
        <v>2601.5684000000001</v>
      </c>
      <c r="AS31">
        <v>1871.1301000000001</v>
      </c>
      <c r="AT31">
        <v>-51.563333</v>
      </c>
      <c r="AU31">
        <v>-23.669235</v>
      </c>
      <c r="AV31">
        <v>-35.899675000000002</v>
      </c>
      <c r="AW31">
        <v>-14.636891</v>
      </c>
      <c r="AX31">
        <v>-9.5127973000000008</v>
      </c>
      <c r="AY31">
        <v>-2.7148194999999999</v>
      </c>
      <c r="AZ31">
        <v>-15.815224000000001</v>
      </c>
      <c r="BA31">
        <v>353.20344</v>
      </c>
      <c r="BB31">
        <v>3340.4027999999998</v>
      </c>
      <c r="BC31">
        <v>1430.2268999999999</v>
      </c>
      <c r="BD31">
        <v>-1810.4503</v>
      </c>
      <c r="BE31">
        <v>183.98563999999999</v>
      </c>
      <c r="BF31">
        <v>3688.2062999999998</v>
      </c>
      <c r="BG31">
        <v>3751.3062</v>
      </c>
      <c r="BH31">
        <v>-96.817387999999994</v>
      </c>
      <c r="BI31">
        <v>9.2178860999999994</v>
      </c>
      <c r="BJ31">
        <v>1690.2777999999901</v>
      </c>
      <c r="BK31" t="s">
        <v>70</v>
      </c>
      <c r="BL31">
        <v>2051</v>
      </c>
      <c r="BM31" s="4">
        <f t="shared" si="0"/>
        <v>-143230.38300315113</v>
      </c>
      <c r="BN31" s="4" cm="1">
        <f t="array" ref="BN31">SUMPRODUCT(1-$AP$3:$BI$3,AP31:BI31,B31:U31)</f>
        <v>92579.983310396288</v>
      </c>
    </row>
    <row r="32" spans="1:66" x14ac:dyDescent="0.25">
      <c r="A32">
        <v>2052</v>
      </c>
      <c r="B32">
        <v>686.66350999999997</v>
      </c>
      <c r="C32">
        <v>5.7777778</v>
      </c>
      <c r="D32">
        <v>3.7777778</v>
      </c>
      <c r="E32">
        <v>7</v>
      </c>
      <c r="F32">
        <v>5.3982999999999999</v>
      </c>
      <c r="G32">
        <v>12.216799999999999</v>
      </c>
      <c r="H32">
        <v>131.41533999999999</v>
      </c>
      <c r="I32">
        <v>9165.7067000000006</v>
      </c>
      <c r="J32">
        <v>89.349000000000004</v>
      </c>
      <c r="K32">
        <v>173.87899999999999</v>
      </c>
      <c r="L32">
        <v>64.374099999999999</v>
      </c>
      <c r="M32">
        <v>5.7777778</v>
      </c>
      <c r="N32">
        <v>6.2222222</v>
      </c>
      <c r="O32">
        <v>5.8888889000000004</v>
      </c>
      <c r="P32">
        <v>0.111</v>
      </c>
      <c r="Q32">
        <v>5.7777778</v>
      </c>
      <c r="R32">
        <v>4.2222222</v>
      </c>
      <c r="S32">
        <v>2.7777778</v>
      </c>
      <c r="T32">
        <v>2.2441</v>
      </c>
      <c r="U32">
        <v>727.06232999999997</v>
      </c>
      <c r="V32">
        <v>0.18082221455623901</v>
      </c>
      <c r="W32">
        <v>0.26000000126</v>
      </c>
      <c r="X32">
        <v>0.17000000117</v>
      </c>
      <c r="Y32">
        <v>0.31500000031499997</v>
      </c>
      <c r="Z32">
        <v>1.0000000005557299</v>
      </c>
      <c r="AA32">
        <v>0.99999999975443599</v>
      </c>
      <c r="AB32">
        <v>0.50544361537683902</v>
      </c>
      <c r="AC32">
        <v>0.89580419554284796</v>
      </c>
      <c r="AD32">
        <v>0.99999999997761502</v>
      </c>
      <c r="AE32">
        <v>1.000000000023</v>
      </c>
      <c r="AF32">
        <v>0.99999999993786304</v>
      </c>
      <c r="AG32">
        <v>0.26000000126</v>
      </c>
      <c r="AH32">
        <v>0.27999999928000002</v>
      </c>
      <c r="AI32">
        <v>0.26500000076500002</v>
      </c>
      <c r="AJ32">
        <v>1.5203396794959601E-2</v>
      </c>
      <c r="AK32">
        <v>0.26000000126</v>
      </c>
      <c r="AL32">
        <v>0.18999999918999999</v>
      </c>
      <c r="AM32">
        <v>0.12500000112500001</v>
      </c>
      <c r="AN32">
        <v>1.00000000031192</v>
      </c>
      <c r="AO32">
        <v>1.00000000033009</v>
      </c>
      <c r="AP32">
        <v>9.2201228999999998</v>
      </c>
      <c r="AQ32">
        <v>222.79548</v>
      </c>
      <c r="AR32">
        <v>2578.4821000000002</v>
      </c>
      <c r="AS32">
        <v>1885.7859000000001</v>
      </c>
      <c r="AT32">
        <v>-51.523333999999998</v>
      </c>
      <c r="AU32">
        <v>-23.626294999999999</v>
      </c>
      <c r="AV32">
        <v>-36.309170000000002</v>
      </c>
      <c r="AW32">
        <v>-14.639823</v>
      </c>
      <c r="AX32">
        <v>-9.5122552999999996</v>
      </c>
      <c r="AY32">
        <v>-2.1859115</v>
      </c>
      <c r="AZ32">
        <v>-10.715493</v>
      </c>
      <c r="BA32">
        <v>353.24333999999999</v>
      </c>
      <c r="BB32">
        <v>3347.4919</v>
      </c>
      <c r="BC32">
        <v>1434.9906000000001</v>
      </c>
      <c r="BD32">
        <v>-1810.799</v>
      </c>
      <c r="BE32">
        <v>184.00753</v>
      </c>
      <c r="BF32">
        <v>3626.5832999999998</v>
      </c>
      <c r="BG32">
        <v>3688.1280000000002</v>
      </c>
      <c r="BH32">
        <v>-86.799059999999997</v>
      </c>
      <c r="BI32">
        <v>9.2201228999999998</v>
      </c>
      <c r="BJ32">
        <v>1709.6903499999901</v>
      </c>
      <c r="BK32" t="s">
        <v>70</v>
      </c>
      <c r="BL32">
        <v>2052</v>
      </c>
      <c r="BM32" s="4">
        <f t="shared" si="0"/>
        <v>-141838.26109525558</v>
      </c>
      <c r="BN32" s="4" cm="1">
        <f t="array" ref="BN32">SUMPRODUCT(1-$AP$3:$BI$3,AP32:BI32,B32:U32)</f>
        <v>95203.917886596319</v>
      </c>
    </row>
    <row r="33" spans="1:66" x14ac:dyDescent="0.25">
      <c r="A33">
        <v>2053</v>
      </c>
      <c r="B33">
        <v>686.66350999999997</v>
      </c>
      <c r="C33">
        <v>6</v>
      </c>
      <c r="D33">
        <v>4</v>
      </c>
      <c r="E33">
        <v>7.3333332999999996</v>
      </c>
      <c r="F33">
        <v>5.3982999999999999</v>
      </c>
      <c r="G33">
        <v>12.216799999999999</v>
      </c>
      <c r="H33">
        <v>131.41533999999999</v>
      </c>
      <c r="I33">
        <v>9165.7067000000006</v>
      </c>
      <c r="J33">
        <v>89.349000000000004</v>
      </c>
      <c r="K33">
        <v>173.87899999999999</v>
      </c>
      <c r="L33">
        <v>64.374099999999999</v>
      </c>
      <c r="M33">
        <v>6</v>
      </c>
      <c r="N33">
        <v>6.4444444000000001</v>
      </c>
      <c r="O33">
        <v>6.2222222</v>
      </c>
      <c r="P33">
        <v>9.2999999999999999E-2</v>
      </c>
      <c r="Q33">
        <v>6</v>
      </c>
      <c r="R33">
        <v>4.2222222</v>
      </c>
      <c r="S33">
        <v>2.7777778</v>
      </c>
      <c r="T33">
        <v>2.2441</v>
      </c>
      <c r="U33">
        <v>727.06232999999997</v>
      </c>
      <c r="V33">
        <v>0.18082221455623901</v>
      </c>
      <c r="W33">
        <v>0.27000000026999998</v>
      </c>
      <c r="X33">
        <v>0.18000000018000001</v>
      </c>
      <c r="Y33">
        <v>0.32999999882999997</v>
      </c>
      <c r="Z33">
        <v>1.0000000005557299</v>
      </c>
      <c r="AA33">
        <v>0.99999999975443599</v>
      </c>
      <c r="AB33">
        <v>0.50544361537683902</v>
      </c>
      <c r="AC33">
        <v>0.89580419554285196</v>
      </c>
      <c r="AD33">
        <v>0.99999999997761502</v>
      </c>
      <c r="AE33">
        <v>1.000000000023</v>
      </c>
      <c r="AF33">
        <v>0.99999999993786304</v>
      </c>
      <c r="AG33">
        <v>0.27000000026999998</v>
      </c>
      <c r="AH33">
        <v>0.28999999829000001</v>
      </c>
      <c r="AI33">
        <v>0.27999999928000002</v>
      </c>
      <c r="AJ33">
        <v>1.27379810984796E-2</v>
      </c>
      <c r="AK33">
        <v>0.27000000026999998</v>
      </c>
      <c r="AL33">
        <v>0.18999999918999999</v>
      </c>
      <c r="AM33">
        <v>0.12500000112500001</v>
      </c>
      <c r="AN33">
        <v>1.00000000031192</v>
      </c>
      <c r="AO33">
        <v>1.00000000033009</v>
      </c>
      <c r="AP33">
        <v>9.2213125999999992</v>
      </c>
      <c r="AQ33">
        <v>222.82048</v>
      </c>
      <c r="AR33">
        <v>2554.7539999999999</v>
      </c>
      <c r="AS33">
        <v>1900.9190000000001</v>
      </c>
      <c r="AT33">
        <v>-51.521973000000003</v>
      </c>
      <c r="AU33">
        <v>-23.620750000000001</v>
      </c>
      <c r="AV33">
        <v>-36.922136999999999</v>
      </c>
      <c r="AW33">
        <v>-14.641382</v>
      </c>
      <c r="AX33">
        <v>-9.5012985000000008</v>
      </c>
      <c r="AY33">
        <v>-2.7140827999999999</v>
      </c>
      <c r="AZ33">
        <v>-15.853197</v>
      </c>
      <c r="BA33">
        <v>353.28120999999999</v>
      </c>
      <c r="BB33">
        <v>3354.0672</v>
      </c>
      <c r="BC33">
        <v>1440.0299</v>
      </c>
      <c r="BD33">
        <v>-1819.4585</v>
      </c>
      <c r="BE33">
        <v>184.02823000000001</v>
      </c>
      <c r="BF33">
        <v>3563.9141</v>
      </c>
      <c r="BG33">
        <v>3623.8418000000001</v>
      </c>
      <c r="BH33">
        <v>-96.848962</v>
      </c>
      <c r="BI33">
        <v>9.2213125999999992</v>
      </c>
      <c r="BJ33">
        <v>1728.4901199999999</v>
      </c>
      <c r="BK33" t="s">
        <v>70</v>
      </c>
      <c r="BL33">
        <v>2053</v>
      </c>
      <c r="BM33" s="4">
        <f t="shared" si="0"/>
        <v>-142345.38653546644</v>
      </c>
      <c r="BN33" s="4" cm="1">
        <f t="array" ref="BN33">SUMPRODUCT(1-$AP$3:$BI$3,AP33:BI33,B33:U33)</f>
        <v>97445.426156012807</v>
      </c>
    </row>
    <row r="34" spans="1:66" x14ac:dyDescent="0.25">
      <c r="A34">
        <v>2054</v>
      </c>
      <c r="B34">
        <v>686.66350999999997</v>
      </c>
      <c r="C34">
        <v>6.3333332999999996</v>
      </c>
      <c r="D34">
        <v>4.1111110999999996</v>
      </c>
      <c r="E34">
        <v>7.7777778</v>
      </c>
      <c r="F34">
        <v>5.3982999999999999</v>
      </c>
      <c r="G34">
        <v>12.216799999999999</v>
      </c>
      <c r="H34">
        <v>131.41533999999999</v>
      </c>
      <c r="I34">
        <v>9108.4657999999999</v>
      </c>
      <c r="J34">
        <v>89.349000000000004</v>
      </c>
      <c r="K34">
        <v>173.87899999999999</v>
      </c>
      <c r="L34">
        <v>64.374099999999999</v>
      </c>
      <c r="M34">
        <v>6.3333332999999996</v>
      </c>
      <c r="N34">
        <v>6.7777778</v>
      </c>
      <c r="O34">
        <v>6.4444444000000001</v>
      </c>
      <c r="P34">
        <v>7.8E-2</v>
      </c>
      <c r="Q34">
        <v>6.3333332999999996</v>
      </c>
      <c r="R34">
        <v>4.3333332999999996</v>
      </c>
      <c r="S34">
        <v>2.8888889</v>
      </c>
      <c r="T34">
        <v>2.2441</v>
      </c>
      <c r="U34">
        <v>727.06232999999997</v>
      </c>
      <c r="V34">
        <v>0.18082221455623901</v>
      </c>
      <c r="W34">
        <v>0.28499999878499999</v>
      </c>
      <c r="X34">
        <v>0.184999999685</v>
      </c>
      <c r="Y34">
        <v>0.35000000135000098</v>
      </c>
      <c r="Z34">
        <v>1.0000000005557299</v>
      </c>
      <c r="AA34">
        <v>0.99999999975443699</v>
      </c>
      <c r="AB34">
        <v>0.50544361537683902</v>
      </c>
      <c r="AC34">
        <v>0.89020979458120397</v>
      </c>
      <c r="AD34">
        <v>0.99999999997761502</v>
      </c>
      <c r="AE34">
        <v>1.000000000023</v>
      </c>
      <c r="AF34">
        <v>0.99999999993786304</v>
      </c>
      <c r="AG34">
        <v>0.28499999878499999</v>
      </c>
      <c r="AH34">
        <v>0.30500000130499999</v>
      </c>
      <c r="AI34">
        <v>0.28999999829000001</v>
      </c>
      <c r="AJ34">
        <v>1.0683468018079701E-2</v>
      </c>
      <c r="AK34">
        <v>0.28499999878499999</v>
      </c>
      <c r="AL34">
        <v>0.19499999869500001</v>
      </c>
      <c r="AM34">
        <v>0.13000000063</v>
      </c>
      <c r="AN34">
        <v>1.00000000031192</v>
      </c>
      <c r="AO34">
        <v>1.00000000033009</v>
      </c>
      <c r="AP34">
        <v>9.2230095999999993</v>
      </c>
      <c r="AQ34">
        <v>222.84658999999999</v>
      </c>
      <c r="AR34">
        <v>2530.4177</v>
      </c>
      <c r="AS34">
        <v>1917.2212</v>
      </c>
      <c r="AT34">
        <v>-51.505809999999997</v>
      </c>
      <c r="AU34">
        <v>-23.637342</v>
      </c>
      <c r="AV34">
        <v>-37.533011000000002</v>
      </c>
      <c r="AW34">
        <v>-14.643603000000001</v>
      </c>
      <c r="AX34">
        <v>-9.5410733000000008</v>
      </c>
      <c r="AY34">
        <v>-2.1935129</v>
      </c>
      <c r="AZ34">
        <v>-10.745145000000001</v>
      </c>
      <c r="BA34">
        <v>353.32252</v>
      </c>
      <c r="BB34">
        <v>3360.1030000000001</v>
      </c>
      <c r="BC34">
        <v>1445.6819</v>
      </c>
      <c r="BD34">
        <v>-1819.8496</v>
      </c>
      <c r="BE34">
        <v>184.04979</v>
      </c>
      <c r="BF34">
        <v>3500.2750000000001</v>
      </c>
      <c r="BG34">
        <v>3558.5338000000002</v>
      </c>
      <c r="BH34">
        <v>-86.855250999999996</v>
      </c>
      <c r="BI34">
        <v>9.2230095999999993</v>
      </c>
      <c r="BJ34">
        <v>1746.6048900000001</v>
      </c>
      <c r="BK34" t="s">
        <v>70</v>
      </c>
      <c r="BL34">
        <v>2054</v>
      </c>
      <c r="BM34" s="4">
        <f t="shared" si="0"/>
        <v>-141142.44737406913</v>
      </c>
      <c r="BN34" s="4" cm="1">
        <f t="array" ref="BN34">SUMPRODUCT(1-$AP$3:$BI$3,AP34:BI34,B34:U34)</f>
        <v>100706.79060540535</v>
      </c>
    </row>
    <row r="35" spans="1:66" x14ac:dyDescent="0.25">
      <c r="A35">
        <v>2055</v>
      </c>
      <c r="B35">
        <v>771.84898999999996</v>
      </c>
      <c r="C35">
        <v>6.5555554999999996</v>
      </c>
      <c r="D35">
        <v>4.2222222</v>
      </c>
      <c r="E35">
        <v>8.1111111000000005</v>
      </c>
      <c r="F35">
        <v>5.3982999999999999</v>
      </c>
      <c r="G35">
        <v>12.216799999999999</v>
      </c>
      <c r="H35">
        <v>131.41533999999999</v>
      </c>
      <c r="I35">
        <v>9108.4657999999999</v>
      </c>
      <c r="J35">
        <v>89.349000000000004</v>
      </c>
      <c r="K35">
        <v>173.87899999999999</v>
      </c>
      <c r="L35">
        <v>64.374099999999999</v>
      </c>
      <c r="M35">
        <v>6.5555554999999996</v>
      </c>
      <c r="N35">
        <v>7.1111110999999996</v>
      </c>
      <c r="O35">
        <v>6.7777778</v>
      </c>
      <c r="P35">
        <v>0.06</v>
      </c>
      <c r="Q35">
        <v>6.5555554999999996</v>
      </c>
      <c r="R35">
        <v>4.4444444000000001</v>
      </c>
      <c r="S35">
        <v>3</v>
      </c>
      <c r="T35">
        <v>2.2441</v>
      </c>
      <c r="U35">
        <v>727.06232999999997</v>
      </c>
      <c r="V35">
        <v>0.20325449312836799</v>
      </c>
      <c r="W35">
        <v>0.29499999779500002</v>
      </c>
      <c r="X35">
        <v>0.18999999918999999</v>
      </c>
      <c r="Y35">
        <v>0.36499999986500098</v>
      </c>
      <c r="Z35">
        <v>1.0000000005557299</v>
      </c>
      <c r="AA35">
        <v>0.99999999975443699</v>
      </c>
      <c r="AB35">
        <v>0.50544361537683902</v>
      </c>
      <c r="AC35">
        <v>0.89020979458120397</v>
      </c>
      <c r="AD35">
        <v>0.99999999997761602</v>
      </c>
      <c r="AE35">
        <v>1.000000000023</v>
      </c>
      <c r="AF35">
        <v>0.99999999993786304</v>
      </c>
      <c r="AG35">
        <v>0.29499999779500002</v>
      </c>
      <c r="AH35">
        <v>0.31999999981999999</v>
      </c>
      <c r="AI35">
        <v>0.30500000130499999</v>
      </c>
      <c r="AJ35">
        <v>8.2180523215997902E-3</v>
      </c>
      <c r="AK35">
        <v>0.29499999779500002</v>
      </c>
      <c r="AL35">
        <v>0.1999999982</v>
      </c>
      <c r="AM35">
        <v>0.13500000013499999</v>
      </c>
      <c r="AN35">
        <v>1.00000000031192</v>
      </c>
      <c r="AO35">
        <v>1.00000000033009</v>
      </c>
      <c r="AP35">
        <v>9.2241754999999994</v>
      </c>
      <c r="AQ35">
        <v>222.87589</v>
      </c>
      <c r="AR35">
        <v>2505.4886999999999</v>
      </c>
      <c r="AS35">
        <v>1934.1853000000001</v>
      </c>
      <c r="AT35">
        <v>-51.495401999999999</v>
      </c>
      <c r="AU35">
        <v>-23.606936999999999</v>
      </c>
      <c r="AV35">
        <v>-38.145349000000003</v>
      </c>
      <c r="AW35">
        <v>-14.645141000000001</v>
      </c>
      <c r="AX35">
        <v>-9.5060135999999993</v>
      </c>
      <c r="AY35">
        <v>-2.7148829000000001</v>
      </c>
      <c r="AZ35">
        <v>-15.842390999999999</v>
      </c>
      <c r="BA35">
        <v>353.37137000000001</v>
      </c>
      <c r="BB35">
        <v>3365.4362999999998</v>
      </c>
      <c r="BC35">
        <v>1451.4599000000001</v>
      </c>
      <c r="BD35">
        <v>-1828.4602</v>
      </c>
      <c r="BE35">
        <v>184.07392999999999</v>
      </c>
      <c r="BF35">
        <v>3435.7013000000002</v>
      </c>
      <c r="BG35">
        <v>3492.3388</v>
      </c>
      <c r="BH35">
        <v>-96.817222999999998</v>
      </c>
      <c r="BI35">
        <v>9.2241754999999994</v>
      </c>
      <c r="BJ35">
        <v>1764.18445</v>
      </c>
      <c r="BK35" t="s">
        <v>70</v>
      </c>
      <c r="BL35">
        <v>2055</v>
      </c>
      <c r="BM35" s="4">
        <f t="shared" si="0"/>
        <v>-141642.26753701252</v>
      </c>
      <c r="BN35" s="4" cm="1">
        <f t="array" ref="BN35">SUMPRODUCT(1-$AP$3:$BI$3,AP35:BI35,B35:U35)</f>
        <v>104594.13462070453</v>
      </c>
    </row>
    <row r="36" spans="1:66" x14ac:dyDescent="0.25">
      <c r="A36">
        <v>2056</v>
      </c>
      <c r="B36">
        <v>771.84898999999996</v>
      </c>
      <c r="C36">
        <v>6.7777778</v>
      </c>
      <c r="D36">
        <v>4.3333332999999996</v>
      </c>
      <c r="E36">
        <v>8.5555555000000005</v>
      </c>
      <c r="F36">
        <v>5.3982999999999999</v>
      </c>
      <c r="G36">
        <v>12.216799999999999</v>
      </c>
      <c r="H36">
        <v>131.41533999999999</v>
      </c>
      <c r="I36">
        <v>9029.7595000000001</v>
      </c>
      <c r="J36">
        <v>89.349000000000004</v>
      </c>
      <c r="K36">
        <v>173.87899999999999</v>
      </c>
      <c r="L36">
        <v>64.374099999999999</v>
      </c>
      <c r="M36">
        <v>6.7777778</v>
      </c>
      <c r="N36">
        <v>7.3333332999999996</v>
      </c>
      <c r="O36">
        <v>7.1111110999999996</v>
      </c>
      <c r="P36">
        <v>4.2000000000000003E-2</v>
      </c>
      <c r="Q36">
        <v>6.7777778</v>
      </c>
      <c r="R36">
        <v>4.4444444000000001</v>
      </c>
      <c r="S36">
        <v>3</v>
      </c>
      <c r="T36">
        <v>2.2441</v>
      </c>
      <c r="U36">
        <v>727.06232999999997</v>
      </c>
      <c r="V36">
        <v>0.20325449312836799</v>
      </c>
      <c r="W36">
        <v>0.30500000130499999</v>
      </c>
      <c r="X36">
        <v>0.19499999869500001</v>
      </c>
      <c r="Y36">
        <v>0.384999997885001</v>
      </c>
      <c r="Z36">
        <v>1.0000000005557299</v>
      </c>
      <c r="AA36">
        <v>0.99999999975443599</v>
      </c>
      <c r="AB36">
        <v>0.50544361537683902</v>
      </c>
      <c r="AC36">
        <v>0.88251748715054601</v>
      </c>
      <c r="AD36">
        <v>0.99999999997761602</v>
      </c>
      <c r="AE36">
        <v>1.000000000023</v>
      </c>
      <c r="AF36">
        <v>0.99999999993786304</v>
      </c>
      <c r="AG36">
        <v>0.30500000130499999</v>
      </c>
      <c r="AH36">
        <v>0.32999999882999997</v>
      </c>
      <c r="AI36">
        <v>0.31999999981999999</v>
      </c>
      <c r="AJ36">
        <v>5.7526366251198502E-3</v>
      </c>
      <c r="AK36">
        <v>0.30500000130499999</v>
      </c>
      <c r="AL36">
        <v>0.1999999982</v>
      </c>
      <c r="AM36">
        <v>0.13500000013499999</v>
      </c>
      <c r="AN36">
        <v>1.00000000031192</v>
      </c>
      <c r="AO36">
        <v>1.00000000033009</v>
      </c>
      <c r="AP36">
        <v>9.2250317000000006</v>
      </c>
      <c r="AQ36">
        <v>222.90649999999999</v>
      </c>
      <c r="AR36">
        <v>2480.2511</v>
      </c>
      <c r="AS36">
        <v>1951.8870999999999</v>
      </c>
      <c r="AT36">
        <v>-51.528266000000002</v>
      </c>
      <c r="AU36">
        <v>-23.699121000000002</v>
      </c>
      <c r="AV36">
        <v>-38.757795000000002</v>
      </c>
      <c r="AW36">
        <v>-14.646254000000001</v>
      </c>
      <c r="AX36">
        <v>-9.5749285999999998</v>
      </c>
      <c r="AY36">
        <v>-2.7192672999999998</v>
      </c>
      <c r="AZ36">
        <v>-15.869147</v>
      </c>
      <c r="BA36">
        <v>353.42268999999999</v>
      </c>
      <c r="BB36">
        <v>3369.3317000000002</v>
      </c>
      <c r="BC36">
        <v>1458.1967</v>
      </c>
      <c r="BD36">
        <v>-1837.1404</v>
      </c>
      <c r="BE36">
        <v>184.09915000000001</v>
      </c>
      <c r="BF36">
        <v>3371.3265999999999</v>
      </c>
      <c r="BG36">
        <v>3426.3845000000001</v>
      </c>
      <c r="BH36">
        <v>-96.821495999999996</v>
      </c>
      <c r="BI36">
        <v>9.2250317000000006</v>
      </c>
      <c r="BJ36">
        <v>1781.2594099999999</v>
      </c>
      <c r="BK36" t="s">
        <v>70</v>
      </c>
      <c r="BL36">
        <v>2056</v>
      </c>
      <c r="BM36" s="4">
        <f t="shared" si="0"/>
        <v>-140557.54530947329</v>
      </c>
      <c r="BN36" s="4" cm="1">
        <f t="array" ref="BN36">SUMPRODUCT(1-$AP$3:$BI$3,AP36:BI36,B36:U36)</f>
        <v>106769.41008325739</v>
      </c>
    </row>
    <row r="37" spans="1:66" x14ac:dyDescent="0.25">
      <c r="A37">
        <v>2057</v>
      </c>
      <c r="B37">
        <v>771.84898999999996</v>
      </c>
      <c r="C37">
        <v>7.1111110999999996</v>
      </c>
      <c r="D37">
        <v>4.4444444000000001</v>
      </c>
      <c r="E37">
        <v>9</v>
      </c>
      <c r="F37">
        <v>5.3982999999999999</v>
      </c>
      <c r="G37">
        <v>12.216799999999999</v>
      </c>
      <c r="H37">
        <v>122.1155</v>
      </c>
      <c r="I37">
        <v>9029.7595000000001</v>
      </c>
      <c r="J37">
        <v>89.349000000000004</v>
      </c>
      <c r="K37">
        <v>173.87899999999999</v>
      </c>
      <c r="L37">
        <v>64.374099999999999</v>
      </c>
      <c r="M37">
        <v>7.1111110999999996</v>
      </c>
      <c r="N37">
        <v>7.6666667000000004</v>
      </c>
      <c r="O37">
        <v>7.4444444000000001</v>
      </c>
      <c r="P37">
        <v>2.4E-2</v>
      </c>
      <c r="Q37">
        <v>7.1111110999999996</v>
      </c>
      <c r="R37">
        <v>4.5555555999999999</v>
      </c>
      <c r="S37">
        <v>3.1111111</v>
      </c>
      <c r="T37">
        <v>2.2441</v>
      </c>
      <c r="U37">
        <v>727.06232999999997</v>
      </c>
      <c r="V37">
        <v>0.20325449312836799</v>
      </c>
      <c r="W37">
        <v>0.31999999981999999</v>
      </c>
      <c r="X37">
        <v>0.1999999982</v>
      </c>
      <c r="Y37">
        <v>0.405000000405001</v>
      </c>
      <c r="Z37">
        <v>1.0000000005557299</v>
      </c>
      <c r="AA37">
        <v>0.99999999975443599</v>
      </c>
      <c r="AB37">
        <v>0.46967499999277401</v>
      </c>
      <c r="AC37">
        <v>0.88251748715054401</v>
      </c>
      <c r="AD37">
        <v>0.99999999997761502</v>
      </c>
      <c r="AE37">
        <v>1.000000000023</v>
      </c>
      <c r="AF37">
        <v>0.99999999993786304</v>
      </c>
      <c r="AG37">
        <v>0.31999999981999999</v>
      </c>
      <c r="AH37">
        <v>0.34500000184500101</v>
      </c>
      <c r="AI37">
        <v>0.33499999833499999</v>
      </c>
      <c r="AJ37">
        <v>3.2872209286399102E-3</v>
      </c>
      <c r="AK37">
        <v>0.31999999981999999</v>
      </c>
      <c r="AL37">
        <v>0.205000002205</v>
      </c>
      <c r="AM37">
        <v>0.13999999964000001</v>
      </c>
      <c r="AN37">
        <v>1.00000000031192</v>
      </c>
      <c r="AO37">
        <v>1.00000000033009</v>
      </c>
      <c r="AP37">
        <v>9.2268446999999991</v>
      </c>
      <c r="AQ37">
        <v>223.07166000000001</v>
      </c>
      <c r="AR37">
        <v>2454.7979999999998</v>
      </c>
      <c r="AS37">
        <v>1972.4637</v>
      </c>
      <c r="AT37">
        <v>-51.609645999999998</v>
      </c>
      <c r="AU37">
        <v>-23.634284000000001</v>
      </c>
      <c r="AV37">
        <v>-39.370730000000002</v>
      </c>
      <c r="AW37">
        <v>-14.648626999999999</v>
      </c>
      <c r="AX37">
        <v>-9.5299429999999994</v>
      </c>
      <c r="AY37">
        <v>-2.7183554000000001</v>
      </c>
      <c r="AZ37">
        <v>-15.869445000000001</v>
      </c>
      <c r="BA37">
        <v>353.75418000000002</v>
      </c>
      <c r="BB37">
        <v>3371.4097000000002</v>
      </c>
      <c r="BC37">
        <v>1466.0615</v>
      </c>
      <c r="BD37">
        <v>-1837.5074999999999</v>
      </c>
      <c r="BE37">
        <v>184.23396</v>
      </c>
      <c r="BF37">
        <v>3307.6257999999998</v>
      </c>
      <c r="BG37">
        <v>3361.1466</v>
      </c>
      <c r="BH37">
        <v>-86.843384</v>
      </c>
      <c r="BI37">
        <v>9.2268446999999991</v>
      </c>
      <c r="BJ37">
        <v>1797.51873</v>
      </c>
      <c r="BK37" t="s">
        <v>70</v>
      </c>
      <c r="BL37">
        <v>2057</v>
      </c>
      <c r="BM37" s="4">
        <f t="shared" si="0"/>
        <v>-140233.417320407</v>
      </c>
      <c r="BN37" s="4" cm="1">
        <f t="array" ref="BN37">SUMPRODUCT(1-$AP$3:$BI$3,AP37:BI37,B37:U37)</f>
        <v>110191.0508191463</v>
      </c>
    </row>
    <row r="38" spans="1:66" x14ac:dyDescent="0.25">
      <c r="A38">
        <v>2058</v>
      </c>
      <c r="B38">
        <v>771.84898999999996</v>
      </c>
      <c r="C38">
        <v>7.4444444000000001</v>
      </c>
      <c r="D38">
        <v>4.5555555999999999</v>
      </c>
      <c r="E38">
        <v>9.4444444000000001</v>
      </c>
      <c r="F38">
        <v>5.3982999999999999</v>
      </c>
      <c r="G38">
        <v>12.216799999999999</v>
      </c>
      <c r="H38">
        <v>122.1155</v>
      </c>
      <c r="I38">
        <v>8768.5975999999991</v>
      </c>
      <c r="J38">
        <v>89.349000000000004</v>
      </c>
      <c r="K38">
        <v>173.87899999999999</v>
      </c>
      <c r="L38">
        <v>64.374099999999999</v>
      </c>
      <c r="M38">
        <v>7.4444444000000001</v>
      </c>
      <c r="N38">
        <v>8</v>
      </c>
      <c r="O38">
        <v>7.7777778</v>
      </c>
      <c r="P38">
        <v>3.0000000000000001E-3</v>
      </c>
      <c r="Q38">
        <v>7.4444444000000001</v>
      </c>
      <c r="R38">
        <v>4.6666667000000004</v>
      </c>
      <c r="S38">
        <v>3.1111111</v>
      </c>
      <c r="T38">
        <v>2.2441</v>
      </c>
      <c r="U38">
        <v>727.06232999999997</v>
      </c>
      <c r="V38">
        <v>0.20325449312836799</v>
      </c>
      <c r="W38">
        <v>0.33499999833499999</v>
      </c>
      <c r="X38">
        <v>0.205000002205</v>
      </c>
      <c r="Y38">
        <v>0.42499999842500102</v>
      </c>
      <c r="Z38">
        <v>1.0000000005557299</v>
      </c>
      <c r="AA38">
        <v>0.99999999975443599</v>
      </c>
      <c r="AB38">
        <v>0.46967499999277401</v>
      </c>
      <c r="AC38">
        <v>0.85699300405357204</v>
      </c>
      <c r="AD38">
        <v>0.99999999997761502</v>
      </c>
      <c r="AE38">
        <v>1.000000000023</v>
      </c>
      <c r="AF38">
        <v>0.99999999993786304</v>
      </c>
      <c r="AG38">
        <v>0.33499999833499999</v>
      </c>
      <c r="AH38">
        <v>0.36000000036000102</v>
      </c>
      <c r="AI38">
        <v>0.35000000135000098</v>
      </c>
      <c r="AJ38">
        <v>4.1090261607998899E-4</v>
      </c>
      <c r="AK38">
        <v>0.33499999833499999</v>
      </c>
      <c r="AL38">
        <v>0.21000000170999999</v>
      </c>
      <c r="AM38">
        <v>0.13999999964000001</v>
      </c>
      <c r="AN38">
        <v>1.00000000031192</v>
      </c>
      <c r="AO38">
        <v>1.00000000033009</v>
      </c>
      <c r="AP38">
        <v>9.2280280999999995</v>
      </c>
      <c r="AQ38">
        <v>223.54605000000001</v>
      </c>
      <c r="AR38">
        <v>2429.1541000000002</v>
      </c>
      <c r="AS38">
        <v>1986.4291000000001</v>
      </c>
      <c r="AT38">
        <v>-51.499164999999998</v>
      </c>
      <c r="AU38">
        <v>-23.645977999999999</v>
      </c>
      <c r="AV38">
        <v>-39.981901999999998</v>
      </c>
      <c r="AW38">
        <v>-14.650188</v>
      </c>
      <c r="AX38">
        <v>-9.5455871000000005</v>
      </c>
      <c r="AY38">
        <v>-2.7210760999999999</v>
      </c>
      <c r="AZ38">
        <v>-15.861266000000001</v>
      </c>
      <c r="BA38">
        <v>354.70850000000002</v>
      </c>
      <c r="BB38">
        <v>3371.6057999999998</v>
      </c>
      <c r="BC38">
        <v>1474.0509</v>
      </c>
      <c r="BD38">
        <v>-1846.1617000000001</v>
      </c>
      <c r="BE38">
        <v>184.62105</v>
      </c>
      <c r="BF38">
        <v>3244.6118000000001</v>
      </c>
      <c r="BG38">
        <v>3296.6406000000002</v>
      </c>
      <c r="BH38">
        <v>-86.740409999999997</v>
      </c>
      <c r="BI38">
        <v>9.2280280999999995</v>
      </c>
      <c r="BJ38">
        <v>1813.0161599999999</v>
      </c>
      <c r="BK38" t="s">
        <v>70</v>
      </c>
      <c r="BL38">
        <v>2058</v>
      </c>
      <c r="BM38" s="4">
        <f t="shared" si="0"/>
        <v>-136458.1734322611</v>
      </c>
      <c r="BN38" s="4" cm="1">
        <f t="array" ref="BN38">SUMPRODUCT(1-$AP$3:$BI$3,AP38:BI38,B38:U38)</f>
        <v>113173.47029264248</v>
      </c>
    </row>
    <row r="39" spans="1:66" x14ac:dyDescent="0.25">
      <c r="A39">
        <v>2059</v>
      </c>
      <c r="B39">
        <v>771.84898999999996</v>
      </c>
      <c r="C39">
        <v>7.7777778</v>
      </c>
      <c r="D39">
        <v>4.7777778</v>
      </c>
      <c r="E39">
        <v>9.8888888999999995</v>
      </c>
      <c r="F39">
        <v>5.3982999999999999</v>
      </c>
      <c r="G39">
        <v>12.216799999999999</v>
      </c>
      <c r="H39">
        <v>122.1155</v>
      </c>
      <c r="I39">
        <v>8389.3763999999992</v>
      </c>
      <c r="J39">
        <v>89.349000000000004</v>
      </c>
      <c r="K39">
        <v>173.87899999999999</v>
      </c>
      <c r="L39">
        <v>64.374099999999999</v>
      </c>
      <c r="M39">
        <v>7.7777778</v>
      </c>
      <c r="N39">
        <v>8.2222221999999991</v>
      </c>
      <c r="O39">
        <v>8.2222221999999991</v>
      </c>
      <c r="P39">
        <v>0</v>
      </c>
      <c r="Q39">
        <v>7.7777778</v>
      </c>
      <c r="R39">
        <v>4.6666667000000004</v>
      </c>
      <c r="S39">
        <v>3.2222222</v>
      </c>
      <c r="T39">
        <v>2.2441</v>
      </c>
      <c r="U39">
        <v>727.06232999999997</v>
      </c>
      <c r="V39">
        <v>0.20325449312836799</v>
      </c>
      <c r="W39">
        <v>0.35000000135000098</v>
      </c>
      <c r="X39">
        <v>0.21500000121499999</v>
      </c>
      <c r="Y39">
        <v>0.44500000094500097</v>
      </c>
      <c r="Z39">
        <v>1.0000000005557299</v>
      </c>
      <c r="AA39">
        <v>0.99999999975443599</v>
      </c>
      <c r="AB39">
        <v>0.46967499999277401</v>
      </c>
      <c r="AC39">
        <v>0.81993007447076405</v>
      </c>
      <c r="AD39">
        <v>0.99999999997761502</v>
      </c>
      <c r="AE39">
        <v>1.000000000023</v>
      </c>
      <c r="AF39">
        <v>0.99999999993786304</v>
      </c>
      <c r="AG39">
        <v>0.35000000135000098</v>
      </c>
      <c r="AH39">
        <v>0.369999999370001</v>
      </c>
      <c r="AI39">
        <v>0.369999999370001</v>
      </c>
      <c r="AJ39">
        <v>0</v>
      </c>
      <c r="AK39">
        <v>0.35000000135000098</v>
      </c>
      <c r="AL39">
        <v>0.21000000170999999</v>
      </c>
      <c r="AM39">
        <v>0.144999999145</v>
      </c>
      <c r="AN39">
        <v>1.00000000031192</v>
      </c>
      <c r="AO39">
        <v>1.00000000033009</v>
      </c>
      <c r="AP39">
        <v>9.2294797000000006</v>
      </c>
      <c r="AQ39">
        <v>224.03030000000001</v>
      </c>
      <c r="AR39">
        <v>2403.2867999999999</v>
      </c>
      <c r="AS39">
        <v>2004.9293</v>
      </c>
      <c r="AT39">
        <v>-27.653922999999999</v>
      </c>
      <c r="AU39">
        <v>-18.229852999999999</v>
      </c>
      <c r="AV39">
        <v>-40.596226000000001</v>
      </c>
      <c r="AW39">
        <v>-14.652075999999999</v>
      </c>
      <c r="AX39">
        <v>-9.5749543999999993</v>
      </c>
      <c r="AY39">
        <v>-2.1998253999999999</v>
      </c>
      <c r="AZ39">
        <v>-10.832096999999999</v>
      </c>
      <c r="BA39">
        <v>355.61268999999999</v>
      </c>
      <c r="BB39">
        <v>3370.2026000000001</v>
      </c>
      <c r="BC39">
        <v>1482.8434</v>
      </c>
      <c r="BD39">
        <v>-1846.604</v>
      </c>
      <c r="BE39">
        <v>185.01772</v>
      </c>
      <c r="BF39">
        <v>3182.1817000000001</v>
      </c>
      <c r="BG39">
        <v>3232.7593000000002</v>
      </c>
      <c r="BH39">
        <v>-86.874820999999997</v>
      </c>
      <c r="BI39">
        <v>9.2294797000000006</v>
      </c>
      <c r="BJ39">
        <v>1827.8266599999999</v>
      </c>
      <c r="BK39" t="s">
        <v>70</v>
      </c>
      <c r="BL39">
        <v>2059</v>
      </c>
      <c r="BM39" s="4">
        <f t="shared" si="0"/>
        <v>-130381.4820048767</v>
      </c>
      <c r="BN39" s="4" cm="1">
        <f t="array" ref="BN39">SUMPRODUCT(1-$AP$3:$BI$3,AP39:BI39,B39:U39)</f>
        <v>116260.0988302153</v>
      </c>
    </row>
    <row r="40" spans="1:66" x14ac:dyDescent="0.25">
      <c r="A40">
        <v>2060</v>
      </c>
      <c r="B40">
        <v>771.84898999999996</v>
      </c>
      <c r="C40">
        <v>8.1111111000000005</v>
      </c>
      <c r="D40">
        <v>4.8888889000000004</v>
      </c>
      <c r="E40">
        <v>10.333333</v>
      </c>
      <c r="F40">
        <v>5.3982999999999999</v>
      </c>
      <c r="G40">
        <v>12.216799999999999</v>
      </c>
      <c r="H40">
        <v>122.1155</v>
      </c>
      <c r="I40">
        <v>8389.3763999999992</v>
      </c>
      <c r="J40">
        <v>89.349000000000004</v>
      </c>
      <c r="K40">
        <v>173.87899999999999</v>
      </c>
      <c r="L40">
        <v>64.374099999999999</v>
      </c>
      <c r="M40">
        <v>8.1111111000000005</v>
      </c>
      <c r="N40">
        <v>8.5555555000000005</v>
      </c>
      <c r="O40">
        <v>8.5555555000000005</v>
      </c>
      <c r="P40">
        <v>0</v>
      </c>
      <c r="Q40">
        <v>8.1111111000000005</v>
      </c>
      <c r="R40">
        <v>4.7777778</v>
      </c>
      <c r="S40">
        <v>3.2222222</v>
      </c>
      <c r="T40">
        <v>2.2441</v>
      </c>
      <c r="U40">
        <v>727.06232999999997</v>
      </c>
      <c r="V40">
        <v>0.20325449312836799</v>
      </c>
      <c r="W40">
        <v>0.36499999986500098</v>
      </c>
      <c r="X40">
        <v>0.22000000072000001</v>
      </c>
      <c r="Y40">
        <v>0.46499998546500099</v>
      </c>
      <c r="Z40">
        <v>1.0000000005557299</v>
      </c>
      <c r="AA40">
        <v>0.99999999975443599</v>
      </c>
      <c r="AB40">
        <v>0.46967499999277401</v>
      </c>
      <c r="AC40">
        <v>0.81993007447076105</v>
      </c>
      <c r="AD40">
        <v>0.99999999997761502</v>
      </c>
      <c r="AE40">
        <v>1.000000000023</v>
      </c>
      <c r="AF40">
        <v>0.99999999993786304</v>
      </c>
      <c r="AG40">
        <v>0.36499999986500098</v>
      </c>
      <c r="AH40">
        <v>0.384999997885001</v>
      </c>
      <c r="AI40">
        <v>0.384999997885001</v>
      </c>
      <c r="AJ40">
        <v>0</v>
      </c>
      <c r="AK40">
        <v>0.36499999986500098</v>
      </c>
      <c r="AL40">
        <v>0.21500000121499999</v>
      </c>
      <c r="AM40">
        <v>0.144999999145</v>
      </c>
      <c r="AN40">
        <v>1.00000000031192</v>
      </c>
      <c r="AO40">
        <v>1.00000000033009</v>
      </c>
      <c r="AP40">
        <v>9.2299790999999995</v>
      </c>
      <c r="AQ40">
        <v>224.76714999999999</v>
      </c>
      <c r="AR40">
        <v>2377.1905999999999</v>
      </c>
      <c r="AS40">
        <v>2025.5282999999999</v>
      </c>
      <c r="AT40">
        <v>-51.505848999999998</v>
      </c>
      <c r="AU40">
        <v>-23.628983000000002</v>
      </c>
      <c r="AV40">
        <v>-41.409337000000001</v>
      </c>
      <c r="AW40">
        <v>-14.65272</v>
      </c>
      <c r="AX40">
        <v>-9.5552385999999991</v>
      </c>
      <c r="AY40">
        <v>-2.7227160000000001</v>
      </c>
      <c r="AZ40">
        <v>-10.818035999999999</v>
      </c>
      <c r="BA40">
        <v>356.97140999999999</v>
      </c>
      <c r="BB40">
        <v>3366.8921</v>
      </c>
      <c r="BC40">
        <v>1492.8776</v>
      </c>
      <c r="BD40">
        <v>-1846.9835</v>
      </c>
      <c r="BE40">
        <v>185.62191000000001</v>
      </c>
      <c r="BF40">
        <v>3120.4290000000001</v>
      </c>
      <c r="BG40">
        <v>3169.5963999999999</v>
      </c>
      <c r="BH40">
        <v>-86.832734000000002</v>
      </c>
      <c r="BI40">
        <v>9.2299790999999995</v>
      </c>
      <c r="BJ40">
        <v>1841.43903</v>
      </c>
      <c r="BK40" t="s">
        <v>70</v>
      </c>
      <c r="BL40">
        <v>2060</v>
      </c>
      <c r="BM40" s="4">
        <f t="shared" si="0"/>
        <v>-130769.05665907499</v>
      </c>
      <c r="BN40" s="4" cm="1">
        <f t="array" ref="BN40">SUMPRODUCT(1-$AP$3:$BI$3,AP40:BI40,B40:U40)</f>
        <v>119311.23501798451</v>
      </c>
    </row>
    <row r="41" spans="1:66" x14ac:dyDescent="0.25">
      <c r="A41">
        <v>2061</v>
      </c>
      <c r="B41">
        <v>771.84898999999996</v>
      </c>
      <c r="C41">
        <v>8.4444444000000001</v>
      </c>
      <c r="D41">
        <v>5</v>
      </c>
      <c r="E41">
        <v>10.888889000000001</v>
      </c>
      <c r="F41">
        <v>5.3982999999999999</v>
      </c>
      <c r="G41">
        <v>12.216799999999999</v>
      </c>
      <c r="H41">
        <v>122.1155</v>
      </c>
      <c r="I41">
        <v>8324.9802999999993</v>
      </c>
      <c r="J41">
        <v>89.349000000000004</v>
      </c>
      <c r="K41">
        <v>173.87899999999999</v>
      </c>
      <c r="L41">
        <v>64.374099999999999</v>
      </c>
      <c r="M41">
        <v>8.4444444000000001</v>
      </c>
      <c r="N41">
        <v>8.8888888999999995</v>
      </c>
      <c r="O41">
        <v>9</v>
      </c>
      <c r="P41">
        <v>0</v>
      </c>
      <c r="Q41">
        <v>8.4444444000000001</v>
      </c>
      <c r="R41">
        <v>4.8888889000000004</v>
      </c>
      <c r="S41">
        <v>3.3333333000000001</v>
      </c>
      <c r="T41">
        <v>2.2441</v>
      </c>
      <c r="U41">
        <v>727.06232999999997</v>
      </c>
      <c r="V41">
        <v>0.20325449312836799</v>
      </c>
      <c r="W41">
        <v>0.37999999838000098</v>
      </c>
      <c r="X41">
        <v>0.225000000225</v>
      </c>
      <c r="Y41">
        <v>0.490000005490001</v>
      </c>
      <c r="Z41">
        <v>1.0000000005557299</v>
      </c>
      <c r="AA41">
        <v>0.99999999975443599</v>
      </c>
      <c r="AB41">
        <v>0.46967499999277401</v>
      </c>
      <c r="AC41">
        <v>0.81363636483715795</v>
      </c>
      <c r="AD41">
        <v>0.99999999997761602</v>
      </c>
      <c r="AE41">
        <v>1.000000000023</v>
      </c>
      <c r="AF41">
        <v>0.99999999993786304</v>
      </c>
      <c r="AG41">
        <v>0.37999999838000098</v>
      </c>
      <c r="AH41">
        <v>0.40000000090000098</v>
      </c>
      <c r="AI41">
        <v>0.405000000405001</v>
      </c>
      <c r="AJ41">
        <v>0</v>
      </c>
      <c r="AK41">
        <v>0.37999999838000098</v>
      </c>
      <c r="AL41">
        <v>0.22000000072000001</v>
      </c>
      <c r="AM41">
        <v>0.14999999864999999</v>
      </c>
      <c r="AN41">
        <v>1.00000000031192</v>
      </c>
      <c r="AO41">
        <v>1.00000000033009</v>
      </c>
      <c r="AP41">
        <v>9.2309192000000007</v>
      </c>
      <c r="AQ41">
        <v>225.49903</v>
      </c>
      <c r="AR41">
        <v>2350.8649</v>
      </c>
      <c r="AS41">
        <v>2044.8335</v>
      </c>
      <c r="AT41">
        <v>-51.513649999999998</v>
      </c>
      <c r="AU41">
        <v>-23.669091000000002</v>
      </c>
      <c r="AV41">
        <v>-42.223405999999997</v>
      </c>
      <c r="AW41">
        <v>-14.653943999999999</v>
      </c>
      <c r="AX41">
        <v>-9.6074333999999997</v>
      </c>
      <c r="AY41">
        <v>-2.7258775000000002</v>
      </c>
      <c r="AZ41">
        <v>-15.90044</v>
      </c>
      <c r="BA41">
        <v>358.20888000000002</v>
      </c>
      <c r="BB41">
        <v>3361.5212999999999</v>
      </c>
      <c r="BC41">
        <v>1503.7388000000001</v>
      </c>
      <c r="BD41">
        <v>-1855.6025999999999</v>
      </c>
      <c r="BE41">
        <v>186.22454999999999</v>
      </c>
      <c r="BF41">
        <v>3059.3714</v>
      </c>
      <c r="BG41">
        <v>3107.1696000000002</v>
      </c>
      <c r="BH41">
        <v>-86.761116999999999</v>
      </c>
      <c r="BI41">
        <v>9.2309192000000007</v>
      </c>
      <c r="BJ41">
        <v>1853.9207799999999</v>
      </c>
      <c r="BK41" t="s">
        <v>70</v>
      </c>
      <c r="BL41">
        <v>2061</v>
      </c>
      <c r="BM41" s="4">
        <f t="shared" si="0"/>
        <v>-130267.83869836279</v>
      </c>
      <c r="BN41" s="4" cm="1">
        <f t="array" ref="BN41">SUMPRODUCT(1-$AP$3:$BI$3,AP41:BI41,B41:U41)</f>
        <v>123086.26798364079</v>
      </c>
    </row>
    <row r="42" spans="1:66" x14ac:dyDescent="0.25">
      <c r="A42">
        <v>2062</v>
      </c>
      <c r="B42">
        <v>771.84898999999996</v>
      </c>
      <c r="C42">
        <v>8.7777778000000009</v>
      </c>
      <c r="D42">
        <v>5.1111110999999996</v>
      </c>
      <c r="E42">
        <v>11.444444000000001</v>
      </c>
      <c r="F42">
        <v>5.3982999999999999</v>
      </c>
      <c r="G42">
        <v>12.216799999999999</v>
      </c>
      <c r="H42">
        <v>114.00801</v>
      </c>
      <c r="I42">
        <v>8324.9802999999993</v>
      </c>
      <c r="J42">
        <v>89.349000000000004</v>
      </c>
      <c r="K42">
        <v>173.87899999999999</v>
      </c>
      <c r="L42">
        <v>64.374099999999999</v>
      </c>
      <c r="M42">
        <v>8.7777778000000009</v>
      </c>
      <c r="N42">
        <v>9.2222221999999991</v>
      </c>
      <c r="O42">
        <v>9.4444444000000001</v>
      </c>
      <c r="P42">
        <v>0</v>
      </c>
      <c r="Q42">
        <v>8.7777778000000009</v>
      </c>
      <c r="R42">
        <v>4.8888889000000004</v>
      </c>
      <c r="S42">
        <v>3.3333333000000001</v>
      </c>
      <c r="T42">
        <v>2.2441</v>
      </c>
      <c r="U42">
        <v>727.06232999999997</v>
      </c>
      <c r="V42">
        <v>0.20325449312836799</v>
      </c>
      <c r="W42">
        <v>0.39500000139500102</v>
      </c>
      <c r="X42">
        <v>0.22999999972999999</v>
      </c>
      <c r="Y42">
        <v>0.51499998051500095</v>
      </c>
      <c r="Z42">
        <v>1.0000000005557299</v>
      </c>
      <c r="AA42">
        <v>0.99999999975443599</v>
      </c>
      <c r="AB42">
        <v>0.43849234614709998</v>
      </c>
      <c r="AC42">
        <v>0.81363636483715795</v>
      </c>
      <c r="AD42">
        <v>0.99999999997761502</v>
      </c>
      <c r="AE42">
        <v>1.000000000023</v>
      </c>
      <c r="AF42">
        <v>0.99999999993786304</v>
      </c>
      <c r="AG42">
        <v>0.39500000139500102</v>
      </c>
      <c r="AH42">
        <v>0.41499999941500099</v>
      </c>
      <c r="AI42">
        <v>0.42499999842500102</v>
      </c>
      <c r="AJ42">
        <v>0</v>
      </c>
      <c r="AK42">
        <v>0.39500000139500102</v>
      </c>
      <c r="AL42">
        <v>0.22000000072000001</v>
      </c>
      <c r="AM42">
        <v>0.14999999864999999</v>
      </c>
      <c r="AN42">
        <v>1.00000000031192</v>
      </c>
      <c r="AO42">
        <v>1.00000000033009</v>
      </c>
      <c r="AP42">
        <v>9.2315378999999993</v>
      </c>
      <c r="AQ42">
        <v>226.38135</v>
      </c>
      <c r="AR42">
        <v>2324.2977000000001</v>
      </c>
      <c r="AS42">
        <v>2063.6401999999998</v>
      </c>
      <c r="AT42">
        <v>-51.483432000000001</v>
      </c>
      <c r="AU42">
        <v>-23.611612999999998</v>
      </c>
      <c r="AV42">
        <v>-43.036802999999999</v>
      </c>
      <c r="AW42">
        <v>-14.654745999999999</v>
      </c>
      <c r="AX42">
        <v>-9.5610599999999994</v>
      </c>
      <c r="AY42">
        <v>-3.2471076999999999</v>
      </c>
      <c r="AZ42">
        <v>-15.930770000000001</v>
      </c>
      <c r="BA42">
        <v>359.64944000000003</v>
      </c>
      <c r="BB42">
        <v>3354.1459</v>
      </c>
      <c r="BC42">
        <v>1515.3338000000001</v>
      </c>
      <c r="BD42">
        <v>-1864.2167999999999</v>
      </c>
      <c r="BE42">
        <v>186.95223999999999</v>
      </c>
      <c r="BF42">
        <v>2998.9877000000001</v>
      </c>
      <c r="BG42">
        <v>3045.4567000000002</v>
      </c>
      <c r="BH42">
        <v>-86.799622999999997</v>
      </c>
      <c r="BI42">
        <v>9.2315378999999993</v>
      </c>
      <c r="BJ42">
        <v>1865.06779999999</v>
      </c>
      <c r="BK42" t="s">
        <v>70</v>
      </c>
      <c r="BL42">
        <v>2062</v>
      </c>
      <c r="BM42" s="4">
        <f t="shared" si="0"/>
        <v>-130112.5843876994</v>
      </c>
      <c r="BN42" s="4" cm="1">
        <f t="array" ref="BN42">SUMPRODUCT(1-$AP$3:$BI$3,AP42:BI42,B42:U42)</f>
        <v>126176.69293119737</v>
      </c>
    </row>
    <row r="43" spans="1:66" x14ac:dyDescent="0.25">
      <c r="A43">
        <v>2063</v>
      </c>
      <c r="B43">
        <v>771.84898999999996</v>
      </c>
      <c r="C43">
        <v>9.1111111000000005</v>
      </c>
      <c r="D43">
        <v>5.2222222</v>
      </c>
      <c r="E43">
        <v>12</v>
      </c>
      <c r="F43">
        <v>5.3982999999999999</v>
      </c>
      <c r="G43">
        <v>12.216799999999999</v>
      </c>
      <c r="H43">
        <v>114.00801</v>
      </c>
      <c r="I43">
        <v>8257.0066999999999</v>
      </c>
      <c r="J43">
        <v>89.349000000000004</v>
      </c>
      <c r="K43">
        <v>173.87899999999999</v>
      </c>
      <c r="L43">
        <v>64.374099999999999</v>
      </c>
      <c r="M43">
        <v>9.2222221999999991</v>
      </c>
      <c r="N43">
        <v>9.5555555000000005</v>
      </c>
      <c r="O43">
        <v>9.8888888999999995</v>
      </c>
      <c r="P43">
        <v>0</v>
      </c>
      <c r="Q43">
        <v>9.1111111000000005</v>
      </c>
      <c r="R43">
        <v>5</v>
      </c>
      <c r="S43">
        <v>3.3333333000000001</v>
      </c>
      <c r="T43">
        <v>2.2441</v>
      </c>
      <c r="U43">
        <v>727.06232999999997</v>
      </c>
      <c r="V43">
        <v>0.20325449312836799</v>
      </c>
      <c r="W43">
        <v>0.40999999991000102</v>
      </c>
      <c r="X43">
        <v>0.23499999923500001</v>
      </c>
      <c r="Y43">
        <v>0.54000000054000097</v>
      </c>
      <c r="Z43">
        <v>1.0000000005557299</v>
      </c>
      <c r="AA43">
        <v>0.99999999975443699</v>
      </c>
      <c r="AB43">
        <v>0.43849234614709998</v>
      </c>
      <c r="AC43">
        <v>0.80699301064100504</v>
      </c>
      <c r="AD43">
        <v>0.99999999997761602</v>
      </c>
      <c r="AE43">
        <v>1.000000000023</v>
      </c>
      <c r="AF43">
        <v>0.99999999993786204</v>
      </c>
      <c r="AG43">
        <v>0.41499999941500099</v>
      </c>
      <c r="AH43">
        <v>0.42999999793000099</v>
      </c>
      <c r="AI43">
        <v>0.44500000094500097</v>
      </c>
      <c r="AJ43">
        <v>0</v>
      </c>
      <c r="AK43">
        <v>0.40999999991000102</v>
      </c>
      <c r="AL43">
        <v>0.225000000225</v>
      </c>
      <c r="AM43">
        <v>0.14999999864999999</v>
      </c>
      <c r="AN43">
        <v>1.00000000031192</v>
      </c>
      <c r="AO43">
        <v>1.00000000033009</v>
      </c>
      <c r="AP43">
        <v>9.2323982000000004</v>
      </c>
      <c r="AQ43">
        <v>227.23034999999999</v>
      </c>
      <c r="AR43">
        <v>2297.4479000000001</v>
      </c>
      <c r="AS43">
        <v>2081.9083999999998</v>
      </c>
      <c r="AT43">
        <v>-27.578209000000001</v>
      </c>
      <c r="AU43">
        <v>-18.216573</v>
      </c>
      <c r="AV43">
        <v>-43.650475</v>
      </c>
      <c r="AW43">
        <v>-14.655853</v>
      </c>
      <c r="AX43">
        <v>-9.5970770000000005</v>
      </c>
      <c r="AY43">
        <v>-2.7258920999999998</v>
      </c>
      <c r="AZ43">
        <v>-15.929511</v>
      </c>
      <c r="BA43">
        <v>360.92721999999998</v>
      </c>
      <c r="BB43">
        <v>3344.7377000000001</v>
      </c>
      <c r="BC43">
        <v>1527.3195000000001</v>
      </c>
      <c r="BD43">
        <v>-1864.5941</v>
      </c>
      <c r="BE43">
        <v>187.65505999999999</v>
      </c>
      <c r="BF43">
        <v>2939.2258000000002</v>
      </c>
      <c r="BG43">
        <v>2984.3993999999998</v>
      </c>
      <c r="BH43">
        <v>-86.758837</v>
      </c>
      <c r="BI43">
        <v>9.2323982000000004</v>
      </c>
      <c r="BJ43">
        <v>1874.2716</v>
      </c>
      <c r="BK43" t="s">
        <v>70</v>
      </c>
      <c r="BL43">
        <v>2063</v>
      </c>
      <c r="BM43" s="4">
        <f t="shared" si="0"/>
        <v>-128913.01194569666</v>
      </c>
      <c r="BN43" s="4" cm="1">
        <f t="array" ref="BN43">SUMPRODUCT(1-$AP$3:$BI$3,AP43:BI43,B43:U43)</f>
        <v>129636.29496071425</v>
      </c>
    </row>
    <row r="44" spans="1:66" x14ac:dyDescent="0.25">
      <c r="A44">
        <v>2064</v>
      </c>
      <c r="B44">
        <v>855.99377000000004</v>
      </c>
      <c r="C44">
        <v>9.5555555000000005</v>
      </c>
      <c r="D44">
        <v>5.4444444000000001</v>
      </c>
      <c r="E44">
        <v>12.555555999999999</v>
      </c>
      <c r="F44">
        <v>5.3982999999999999</v>
      </c>
      <c r="G44">
        <v>12.216799999999999</v>
      </c>
      <c r="H44">
        <v>114.00801</v>
      </c>
      <c r="I44">
        <v>7291.0657000000001</v>
      </c>
      <c r="J44">
        <v>89.349000000000004</v>
      </c>
      <c r="K44">
        <v>173.87899999999999</v>
      </c>
      <c r="L44">
        <v>64.374099999999999</v>
      </c>
      <c r="M44">
        <v>9.5555555000000005</v>
      </c>
      <c r="N44">
        <v>9.7777778000000009</v>
      </c>
      <c r="O44">
        <v>10.333333</v>
      </c>
      <c r="P44">
        <v>0</v>
      </c>
      <c r="Q44">
        <v>9.5555555000000005</v>
      </c>
      <c r="R44">
        <v>5</v>
      </c>
      <c r="S44">
        <v>3.4444444000000001</v>
      </c>
      <c r="T44">
        <v>2.2441</v>
      </c>
      <c r="U44">
        <v>727.06232999999997</v>
      </c>
      <c r="V44">
        <v>0.22541271945227401</v>
      </c>
      <c r="W44">
        <v>0.42999999793000099</v>
      </c>
      <c r="X44">
        <v>0.24499999824499999</v>
      </c>
      <c r="Y44">
        <v>0.56500002056500098</v>
      </c>
      <c r="Z44">
        <v>1.0000000005557299</v>
      </c>
      <c r="AA44">
        <v>0.99999999975443599</v>
      </c>
      <c r="AB44">
        <v>0.43849234614709998</v>
      </c>
      <c r="AC44">
        <v>0.71258741500407896</v>
      </c>
      <c r="AD44">
        <v>0.99999999997761602</v>
      </c>
      <c r="AE44">
        <v>1.000000000023</v>
      </c>
      <c r="AF44">
        <v>0.99999999993786304</v>
      </c>
      <c r="AG44">
        <v>0.42999999793000099</v>
      </c>
      <c r="AH44">
        <v>0.44000000144000101</v>
      </c>
      <c r="AI44">
        <v>0.46499998546500099</v>
      </c>
      <c r="AJ44">
        <v>0</v>
      </c>
      <c r="AK44">
        <v>0.42999999793000099</v>
      </c>
      <c r="AL44">
        <v>0.225000000225</v>
      </c>
      <c r="AM44">
        <v>0.15499999815500001</v>
      </c>
      <c r="AN44">
        <v>1.00000000031192</v>
      </c>
      <c r="AO44">
        <v>1.00000000033009</v>
      </c>
      <c r="AP44">
        <v>9.2340718000000006</v>
      </c>
      <c r="AQ44">
        <v>227.98926</v>
      </c>
      <c r="AR44">
        <v>2270.2674000000002</v>
      </c>
      <c r="AS44">
        <v>2098.7262000000001</v>
      </c>
      <c r="AT44">
        <v>-51.558715999999997</v>
      </c>
      <c r="AU44">
        <v>-23.603221000000001</v>
      </c>
      <c r="AV44">
        <v>-44.666468000000002</v>
      </c>
      <c r="AW44">
        <v>-14.658072000000001</v>
      </c>
      <c r="AX44">
        <v>-9.5748849000000007</v>
      </c>
      <c r="AY44">
        <v>-2.7265685999999998</v>
      </c>
      <c r="AZ44">
        <v>-15.943372999999999</v>
      </c>
      <c r="BA44">
        <v>362.02001000000001</v>
      </c>
      <c r="BB44">
        <v>3333.3467000000001</v>
      </c>
      <c r="BC44">
        <v>1540.3049000000001</v>
      </c>
      <c r="BD44">
        <v>-1873.2440999999999</v>
      </c>
      <c r="BE44">
        <v>188.28438</v>
      </c>
      <c r="BF44">
        <v>2880.0039000000002</v>
      </c>
      <c r="BG44">
        <v>2923.9184</v>
      </c>
      <c r="BH44">
        <v>-86.780368999999993</v>
      </c>
      <c r="BI44">
        <v>9.2340718000000006</v>
      </c>
      <c r="BJ44">
        <v>1881.9612999999999</v>
      </c>
      <c r="BK44" t="s">
        <v>70</v>
      </c>
      <c r="BL44">
        <v>2064</v>
      </c>
      <c r="BM44" s="4">
        <f t="shared" si="0"/>
        <v>-115082.66989107637</v>
      </c>
      <c r="BN44" s="4" cm="1">
        <f t="array" ref="BN44">SUMPRODUCT(1-$AP$3:$BI$3,AP44:BI44,B44:U44)</f>
        <v>133746.60149903223</v>
      </c>
    </row>
    <row r="45" spans="1:66" x14ac:dyDescent="0.25">
      <c r="A45">
        <v>2065</v>
      </c>
      <c r="B45">
        <v>855.99377000000004</v>
      </c>
      <c r="C45">
        <v>10</v>
      </c>
      <c r="D45">
        <v>5.5555554999999996</v>
      </c>
      <c r="E45">
        <v>13.111110999999999</v>
      </c>
      <c r="F45">
        <v>5.3982999999999999</v>
      </c>
      <c r="G45">
        <v>12.216799999999999</v>
      </c>
      <c r="H45">
        <v>106.87681000000001</v>
      </c>
      <c r="I45">
        <v>7291.0657000000001</v>
      </c>
      <c r="J45">
        <v>89.349000000000004</v>
      </c>
      <c r="K45">
        <v>173.87899999999999</v>
      </c>
      <c r="L45">
        <v>64.374099999999999</v>
      </c>
      <c r="M45">
        <v>10</v>
      </c>
      <c r="N45">
        <v>10.111110999999999</v>
      </c>
      <c r="O45">
        <v>10.823425</v>
      </c>
      <c r="P45">
        <v>0</v>
      </c>
      <c r="Q45">
        <v>10</v>
      </c>
      <c r="R45">
        <v>5.1111110999999996</v>
      </c>
      <c r="S45">
        <v>3.4444444000000001</v>
      </c>
      <c r="T45">
        <v>2.2441</v>
      </c>
      <c r="U45">
        <v>727.06232999999997</v>
      </c>
      <c r="V45">
        <v>0.22541271945227401</v>
      </c>
      <c r="W45">
        <v>0.45000000045000099</v>
      </c>
      <c r="X45">
        <v>0.24999999775000001</v>
      </c>
      <c r="Y45">
        <v>0.58999999559000105</v>
      </c>
      <c r="Z45">
        <v>1.0000000005557299</v>
      </c>
      <c r="AA45">
        <v>0.99999999975443599</v>
      </c>
      <c r="AB45">
        <v>0.41106465383982899</v>
      </c>
      <c r="AC45">
        <v>0.71258741500407996</v>
      </c>
      <c r="AD45">
        <v>0.99999999997761602</v>
      </c>
      <c r="AE45">
        <v>1.000000000023</v>
      </c>
      <c r="AF45">
        <v>0.99999999993786304</v>
      </c>
      <c r="AG45">
        <v>0.45000000045000099</v>
      </c>
      <c r="AH45">
        <v>0.45499999545500103</v>
      </c>
      <c r="AI45">
        <v>0.48705412548705501</v>
      </c>
      <c r="AJ45">
        <v>0</v>
      </c>
      <c r="AK45">
        <v>0.45000000045000099</v>
      </c>
      <c r="AL45">
        <v>0.22999999972999999</v>
      </c>
      <c r="AM45">
        <v>0.15499999815500001</v>
      </c>
      <c r="AN45">
        <v>1.00000000031192</v>
      </c>
      <c r="AO45">
        <v>1.00000000033009</v>
      </c>
      <c r="AP45">
        <v>9.2363686999999999</v>
      </c>
      <c r="AQ45">
        <v>229.24318</v>
      </c>
      <c r="AR45">
        <v>2242.7244000000001</v>
      </c>
      <c r="AS45">
        <v>2112.6680000000001</v>
      </c>
      <c r="AT45">
        <v>-51.536904999999997</v>
      </c>
      <c r="AU45">
        <v>-23.642379999999999</v>
      </c>
      <c r="AV45">
        <v>-45.681688999999999</v>
      </c>
      <c r="AW45">
        <v>-14.661197</v>
      </c>
      <c r="AX45">
        <v>-9.6070378000000005</v>
      </c>
      <c r="AY45">
        <v>-3.2504973000000001</v>
      </c>
      <c r="AZ45">
        <v>-15.95692</v>
      </c>
      <c r="BA45">
        <v>364.15251000000001</v>
      </c>
      <c r="BB45">
        <v>3319.9369999999999</v>
      </c>
      <c r="BC45">
        <v>1554.5244</v>
      </c>
      <c r="BD45">
        <v>-1881.8595</v>
      </c>
      <c r="BE45">
        <v>189.31677999999999</v>
      </c>
      <c r="BF45">
        <v>2821.308</v>
      </c>
      <c r="BG45">
        <v>2864.0003999999999</v>
      </c>
      <c r="BH45">
        <v>-86.731675999999993</v>
      </c>
      <c r="BI45">
        <v>9.2363686999999999</v>
      </c>
      <c r="BJ45">
        <v>1888.50702</v>
      </c>
      <c r="BK45" t="s">
        <v>70</v>
      </c>
      <c r="BL45">
        <v>2065</v>
      </c>
      <c r="BM45" s="4">
        <f t="shared" si="0"/>
        <v>-114990.52902392301</v>
      </c>
      <c r="BN45" s="4" cm="1">
        <f t="array" ref="BN45">SUMPRODUCT(1-$AP$3:$BI$3,AP45:BI45,B45:U45)</f>
        <v>137286.25759070984</v>
      </c>
    </row>
    <row r="46" spans="1:66" x14ac:dyDescent="0.25">
      <c r="A46">
        <v>2066</v>
      </c>
      <c r="B46">
        <v>855.99377000000004</v>
      </c>
      <c r="C46">
        <v>10.444444000000001</v>
      </c>
      <c r="D46">
        <v>5.6666667000000004</v>
      </c>
      <c r="E46">
        <v>13.444444000000001</v>
      </c>
      <c r="F46">
        <v>5.3982999999999999</v>
      </c>
      <c r="G46">
        <v>12.216799999999999</v>
      </c>
      <c r="H46">
        <v>106.87681000000001</v>
      </c>
      <c r="I46">
        <v>7240.9798000000001</v>
      </c>
      <c r="J46">
        <v>89.349000000000004</v>
      </c>
      <c r="K46">
        <v>173.87899999999999</v>
      </c>
      <c r="L46">
        <v>64.374099999999999</v>
      </c>
      <c r="M46">
        <v>10.444444000000001</v>
      </c>
      <c r="N46">
        <v>10.444444000000001</v>
      </c>
      <c r="O46">
        <v>11.333333</v>
      </c>
      <c r="P46">
        <v>0</v>
      </c>
      <c r="Q46">
        <v>10.444444000000001</v>
      </c>
      <c r="R46">
        <v>5.2222222</v>
      </c>
      <c r="S46">
        <v>3.5555555999999999</v>
      </c>
      <c r="T46">
        <v>2.2441</v>
      </c>
      <c r="U46">
        <v>727.06232999999997</v>
      </c>
      <c r="V46">
        <v>0.22541271945227401</v>
      </c>
      <c r="W46">
        <v>0.46999998047000102</v>
      </c>
      <c r="X46">
        <v>0.25500000175499998</v>
      </c>
      <c r="Y46">
        <v>0.60499998060500104</v>
      </c>
      <c r="Z46">
        <v>1.0000000005557299</v>
      </c>
      <c r="AA46">
        <v>0.99999999975443599</v>
      </c>
      <c r="AB46">
        <v>0.41106465383982899</v>
      </c>
      <c r="AC46">
        <v>0.70769230316752496</v>
      </c>
      <c r="AD46">
        <v>0.99999999997761502</v>
      </c>
      <c r="AE46">
        <v>1.000000000023</v>
      </c>
      <c r="AF46">
        <v>0.99999999993786304</v>
      </c>
      <c r="AG46">
        <v>0.46999998047000102</v>
      </c>
      <c r="AH46">
        <v>0.46999998047000102</v>
      </c>
      <c r="AI46">
        <v>0.50999998551000103</v>
      </c>
      <c r="AJ46">
        <v>0</v>
      </c>
      <c r="AK46">
        <v>0.46999998047000102</v>
      </c>
      <c r="AL46">
        <v>0.23499999923500001</v>
      </c>
      <c r="AM46">
        <v>0.16000000215999999</v>
      </c>
      <c r="AN46">
        <v>1.00000000031192</v>
      </c>
      <c r="AO46">
        <v>1.00000000033009</v>
      </c>
      <c r="AP46">
        <v>9.2379578999999996</v>
      </c>
      <c r="AQ46">
        <v>230.66390999999999</v>
      </c>
      <c r="AR46">
        <v>2214.7496000000001</v>
      </c>
      <c r="AS46">
        <v>2098.1282000000001</v>
      </c>
      <c r="AT46">
        <v>-51.469040999999997</v>
      </c>
      <c r="AU46">
        <v>-23.649153999999999</v>
      </c>
      <c r="AV46">
        <v>-46.498339000000001</v>
      </c>
      <c r="AW46">
        <v>-14.663297</v>
      </c>
      <c r="AX46">
        <v>-9.6182321000000002</v>
      </c>
      <c r="AY46">
        <v>-2.7313382000000002</v>
      </c>
      <c r="AZ46">
        <v>-15.980900999999999</v>
      </c>
      <c r="BA46">
        <v>366.62795999999997</v>
      </c>
      <c r="BB46">
        <v>3304.4911000000002</v>
      </c>
      <c r="BC46">
        <v>1569.6738</v>
      </c>
      <c r="BD46">
        <v>-1882.3164999999999</v>
      </c>
      <c r="BE46">
        <v>190.48483999999999</v>
      </c>
      <c r="BF46">
        <v>2763.0535</v>
      </c>
      <c r="BG46">
        <v>2804.5601000000001</v>
      </c>
      <c r="BH46">
        <v>-86.768075999999994</v>
      </c>
      <c r="BI46">
        <v>9.2379578999999996</v>
      </c>
      <c r="BJ46">
        <v>1893.8814499999901</v>
      </c>
      <c r="BK46" t="s">
        <v>70</v>
      </c>
      <c r="BL46">
        <v>2066</v>
      </c>
      <c r="BM46" s="4">
        <f t="shared" si="0"/>
        <v>-114270.7679628331</v>
      </c>
      <c r="BN46" s="4" cm="1">
        <f t="array" ref="BN46">SUMPRODUCT(1-$AP$3:$BI$3,AP46:BI46,B46:U46)</f>
        <v>140314.76704991964</v>
      </c>
    </row>
    <row r="47" spans="1:66" x14ac:dyDescent="0.25">
      <c r="A47">
        <v>2067</v>
      </c>
      <c r="B47">
        <v>855.99377000000004</v>
      </c>
      <c r="C47">
        <v>10.888889000000001</v>
      </c>
      <c r="D47">
        <v>5.7777778</v>
      </c>
      <c r="E47">
        <v>13.666667</v>
      </c>
      <c r="F47">
        <v>5.3982999999999999</v>
      </c>
      <c r="G47">
        <v>12.216799999999999</v>
      </c>
      <c r="H47">
        <v>106.87681000000001</v>
      </c>
      <c r="I47">
        <v>7176.5838000000003</v>
      </c>
      <c r="J47">
        <v>89.349000000000004</v>
      </c>
      <c r="K47">
        <v>173.87899999999999</v>
      </c>
      <c r="L47">
        <v>64.374099999999999</v>
      </c>
      <c r="M47">
        <v>10.888889000000001</v>
      </c>
      <c r="N47">
        <v>10.777778</v>
      </c>
      <c r="O47">
        <v>11.888889000000001</v>
      </c>
      <c r="P47">
        <v>0</v>
      </c>
      <c r="Q47">
        <v>10.888889000000001</v>
      </c>
      <c r="R47">
        <v>5.2222222</v>
      </c>
      <c r="S47">
        <v>3.5555555999999999</v>
      </c>
      <c r="T47">
        <v>2.2441</v>
      </c>
      <c r="U47">
        <v>727.06232999999997</v>
      </c>
      <c r="V47">
        <v>0.22541271945227401</v>
      </c>
      <c r="W47">
        <v>0.490000005490001</v>
      </c>
      <c r="X47">
        <v>0.26000000126</v>
      </c>
      <c r="Y47">
        <v>0.61500001561500095</v>
      </c>
      <c r="Z47">
        <v>1.0000000005557299</v>
      </c>
      <c r="AA47">
        <v>0.99999999975443599</v>
      </c>
      <c r="AB47">
        <v>0.41106465383982899</v>
      </c>
      <c r="AC47">
        <v>0.70139860330735504</v>
      </c>
      <c r="AD47">
        <v>0.99999999997761602</v>
      </c>
      <c r="AE47">
        <v>1.000000000023</v>
      </c>
      <c r="AF47">
        <v>0.99999999993786304</v>
      </c>
      <c r="AG47">
        <v>0.490000005490001</v>
      </c>
      <c r="AH47">
        <v>0.48500001048500102</v>
      </c>
      <c r="AI47">
        <v>0.53500000553500104</v>
      </c>
      <c r="AJ47">
        <v>0</v>
      </c>
      <c r="AK47">
        <v>0.490000005490001</v>
      </c>
      <c r="AL47">
        <v>0.23499999923500001</v>
      </c>
      <c r="AM47">
        <v>0.16000000215999999</v>
      </c>
      <c r="AN47">
        <v>1.00000000031192</v>
      </c>
      <c r="AO47">
        <v>1.00000000033009</v>
      </c>
      <c r="AP47">
        <v>9.2823282000000003</v>
      </c>
      <c r="AQ47">
        <v>232.02561</v>
      </c>
      <c r="AR47">
        <v>2186.3009000000002</v>
      </c>
      <c r="AS47">
        <v>2070.8209999999999</v>
      </c>
      <c r="AT47">
        <v>-51.476979999999998</v>
      </c>
      <c r="AU47">
        <v>-23.579668000000002</v>
      </c>
      <c r="AV47">
        <v>-47.512272000000003</v>
      </c>
      <c r="AW47">
        <v>-14.734282</v>
      </c>
      <c r="AX47">
        <v>-14.206097</v>
      </c>
      <c r="AY47">
        <v>-3.2545934000000001</v>
      </c>
      <c r="AZ47">
        <v>-15.925113</v>
      </c>
      <c r="BA47">
        <v>368.92757</v>
      </c>
      <c r="BB47">
        <v>3288.1945999999998</v>
      </c>
      <c r="BC47">
        <v>1585.5073</v>
      </c>
      <c r="BD47">
        <v>-1890.905</v>
      </c>
      <c r="BE47">
        <v>191.60611</v>
      </c>
      <c r="BF47">
        <v>2704.9032999999999</v>
      </c>
      <c r="BG47">
        <v>2745.2633999999998</v>
      </c>
      <c r="BH47">
        <v>-86.759344999999996</v>
      </c>
      <c r="BI47">
        <v>9.2823282000000003</v>
      </c>
      <c r="BJ47">
        <v>1898.1617900000001</v>
      </c>
      <c r="BK47" t="s">
        <v>70</v>
      </c>
      <c r="BL47">
        <v>2067</v>
      </c>
      <c r="BM47" s="4">
        <f t="shared" si="0"/>
        <v>-114440.79331173973</v>
      </c>
      <c r="BN47" s="4" cm="1">
        <f t="array" ref="BN47">SUMPRODUCT(1-$AP$3:$BI$3,AP47:BI47,B47:U47)</f>
        <v>142433.61267713466</v>
      </c>
    </row>
    <row r="48" spans="1:66" x14ac:dyDescent="0.25">
      <c r="A48">
        <v>2068</v>
      </c>
      <c r="B48">
        <v>855.99377000000004</v>
      </c>
      <c r="C48">
        <v>11.333333</v>
      </c>
      <c r="D48">
        <v>6</v>
      </c>
      <c r="E48">
        <v>13.888889000000001</v>
      </c>
      <c r="F48">
        <v>5.3982999999999999</v>
      </c>
      <c r="G48">
        <v>12.216799999999999</v>
      </c>
      <c r="H48">
        <v>100.55507</v>
      </c>
      <c r="I48">
        <v>6940.4648999999999</v>
      </c>
      <c r="J48">
        <v>89.349000000000004</v>
      </c>
      <c r="K48">
        <v>173.87899999999999</v>
      </c>
      <c r="L48">
        <v>64.374099999999999</v>
      </c>
      <c r="M48">
        <v>11.444444000000001</v>
      </c>
      <c r="N48">
        <v>11.111110999999999</v>
      </c>
      <c r="O48">
        <v>12.444444000000001</v>
      </c>
      <c r="P48">
        <v>0</v>
      </c>
      <c r="Q48">
        <v>11.333333</v>
      </c>
      <c r="R48">
        <v>5.3333332999999996</v>
      </c>
      <c r="S48">
        <v>3.6666666999999999</v>
      </c>
      <c r="T48">
        <v>2.2441</v>
      </c>
      <c r="U48">
        <v>727.06232999999997</v>
      </c>
      <c r="V48">
        <v>0.22541271945227401</v>
      </c>
      <c r="W48">
        <v>0.50999998551000103</v>
      </c>
      <c r="X48">
        <v>0.27000000026999998</v>
      </c>
      <c r="Y48">
        <v>0.62500000562500102</v>
      </c>
      <c r="Z48">
        <v>1.0000000005557299</v>
      </c>
      <c r="AA48">
        <v>0.99999999975443699</v>
      </c>
      <c r="AB48">
        <v>0.38675026922481898</v>
      </c>
      <c r="AC48">
        <v>0.67832168101537504</v>
      </c>
      <c r="AD48">
        <v>0.99999999997761502</v>
      </c>
      <c r="AE48">
        <v>1.000000000023</v>
      </c>
      <c r="AF48">
        <v>0.99999999993786304</v>
      </c>
      <c r="AG48">
        <v>0.51499998051500095</v>
      </c>
      <c r="AH48">
        <v>0.49999999550000102</v>
      </c>
      <c r="AI48">
        <v>0.559999980560001</v>
      </c>
      <c r="AJ48">
        <v>0</v>
      </c>
      <c r="AK48">
        <v>0.50999998551000103</v>
      </c>
      <c r="AL48">
        <v>0.23999999874</v>
      </c>
      <c r="AM48">
        <v>0.16500000166500001</v>
      </c>
      <c r="AN48">
        <v>1.00000000031192</v>
      </c>
      <c r="AO48">
        <v>1.00000000033009</v>
      </c>
      <c r="AP48">
        <v>9.3829703000000002</v>
      </c>
      <c r="AQ48">
        <v>233.47893999999999</v>
      </c>
      <c r="AR48">
        <v>2157.3175999999999</v>
      </c>
      <c r="AS48">
        <v>2043.0155999999999</v>
      </c>
      <c r="AT48">
        <v>-51.480473000000003</v>
      </c>
      <c r="AU48">
        <v>-23.585387999999998</v>
      </c>
      <c r="AV48">
        <v>-48.528891000000002</v>
      </c>
      <c r="AW48">
        <v>-14.895427</v>
      </c>
      <c r="AX48">
        <v>-9.6062066999999995</v>
      </c>
      <c r="AY48">
        <v>-3.2500841</v>
      </c>
      <c r="AZ48">
        <v>-15.939411</v>
      </c>
      <c r="BA48">
        <v>371.38031000000001</v>
      </c>
      <c r="BB48">
        <v>3271.4609</v>
      </c>
      <c r="BC48">
        <v>1601.2813000000001</v>
      </c>
      <c r="BD48">
        <v>-1891.2726</v>
      </c>
      <c r="BE48">
        <v>192.80312000000001</v>
      </c>
      <c r="BF48">
        <v>2646.6644000000001</v>
      </c>
      <c r="BG48">
        <v>2685.9049</v>
      </c>
      <c r="BH48">
        <v>-86.674116999999995</v>
      </c>
      <c r="BI48">
        <v>9.3829703000000002</v>
      </c>
      <c r="BJ48">
        <v>1900.3666599999999</v>
      </c>
      <c r="BK48" t="s">
        <v>70</v>
      </c>
      <c r="BL48">
        <v>2068</v>
      </c>
      <c r="BM48" s="4">
        <f t="shared" si="0"/>
        <v>-111471.07626033096</v>
      </c>
      <c r="BN48" s="4" cm="1">
        <f t="array" ref="BN48">SUMPRODUCT(1-$AP$3:$BI$3,AP48:BI48,B48:U48)</f>
        <v>145494.81065440428</v>
      </c>
    </row>
    <row r="49" spans="1:66" x14ac:dyDescent="0.25">
      <c r="A49">
        <v>2069</v>
      </c>
      <c r="B49">
        <v>855.99377000000004</v>
      </c>
      <c r="C49">
        <v>11.888889000000001</v>
      </c>
      <c r="D49">
        <v>6.1111110999999996</v>
      </c>
      <c r="E49">
        <v>14.222222</v>
      </c>
      <c r="F49">
        <v>5.3982999999999999</v>
      </c>
      <c r="G49">
        <v>12.216799999999999</v>
      </c>
      <c r="H49">
        <v>100.55507</v>
      </c>
      <c r="I49">
        <v>6886.8014999999996</v>
      </c>
      <c r="J49">
        <v>89.349000000000004</v>
      </c>
      <c r="K49">
        <v>173.87899999999999</v>
      </c>
      <c r="L49">
        <v>64.374099999999999</v>
      </c>
      <c r="M49">
        <v>11.888889000000001</v>
      </c>
      <c r="N49">
        <v>11.444444000000001</v>
      </c>
      <c r="O49">
        <v>13.111110999999999</v>
      </c>
      <c r="P49">
        <v>0</v>
      </c>
      <c r="Q49">
        <v>11.888889000000001</v>
      </c>
      <c r="R49">
        <v>5.3333332999999996</v>
      </c>
      <c r="S49">
        <v>3.6666666999999999</v>
      </c>
      <c r="T49">
        <v>2.2441</v>
      </c>
      <c r="U49">
        <v>727.06232999999997</v>
      </c>
      <c r="V49">
        <v>0.22541271945227401</v>
      </c>
      <c r="W49">
        <v>0.53500000553500104</v>
      </c>
      <c r="X49">
        <v>0.274999999775</v>
      </c>
      <c r="Y49">
        <v>0.63999999064000102</v>
      </c>
      <c r="Z49">
        <v>1.0000000005557299</v>
      </c>
      <c r="AA49">
        <v>0.99999999975443699</v>
      </c>
      <c r="AB49">
        <v>0.38675026922481898</v>
      </c>
      <c r="AC49">
        <v>0.673076924616276</v>
      </c>
      <c r="AD49">
        <v>0.99999999997761602</v>
      </c>
      <c r="AE49">
        <v>1.000000000023</v>
      </c>
      <c r="AF49">
        <v>0.99999999993786304</v>
      </c>
      <c r="AG49">
        <v>0.53500000553500104</v>
      </c>
      <c r="AH49">
        <v>0.51499998051500095</v>
      </c>
      <c r="AI49">
        <v>0.58999999559000105</v>
      </c>
      <c r="AJ49">
        <v>0</v>
      </c>
      <c r="AK49">
        <v>0.53500000553500104</v>
      </c>
      <c r="AL49">
        <v>0.23999999874</v>
      </c>
      <c r="AM49">
        <v>0.16500000166500001</v>
      </c>
      <c r="AN49">
        <v>1.00000000031192</v>
      </c>
      <c r="AO49">
        <v>1.00000000033009</v>
      </c>
      <c r="AP49">
        <v>9.3884836000000007</v>
      </c>
      <c r="AQ49">
        <v>234.87429</v>
      </c>
      <c r="AR49">
        <v>2127.9086000000002</v>
      </c>
      <c r="AS49">
        <v>2014.8171</v>
      </c>
      <c r="AT49">
        <v>-51.483964</v>
      </c>
      <c r="AU49">
        <v>-18.136455000000002</v>
      </c>
      <c r="AV49">
        <v>-49.546942000000001</v>
      </c>
      <c r="AW49">
        <v>-14.903836999999999</v>
      </c>
      <c r="AX49">
        <v>-9.6310762000000008</v>
      </c>
      <c r="AY49">
        <v>-3.2581657000000002</v>
      </c>
      <c r="AZ49">
        <v>-15.984942</v>
      </c>
      <c r="BA49">
        <v>373.58854000000002</v>
      </c>
      <c r="BB49">
        <v>3254.1275999999998</v>
      </c>
      <c r="BC49">
        <v>1616.7933</v>
      </c>
      <c r="BD49">
        <v>-1891.7722000000001</v>
      </c>
      <c r="BE49">
        <v>193.95552000000001</v>
      </c>
      <c r="BF49">
        <v>2588.5019000000002</v>
      </c>
      <c r="BG49">
        <v>2626.6531</v>
      </c>
      <c r="BH49">
        <v>-86.727952999999999</v>
      </c>
      <c r="BI49">
        <v>9.3884836000000007</v>
      </c>
      <c r="BJ49">
        <v>1899.44382</v>
      </c>
      <c r="BK49" t="s">
        <v>70</v>
      </c>
      <c r="BL49">
        <v>2069</v>
      </c>
      <c r="BM49" s="4">
        <f t="shared" si="0"/>
        <v>-110772.15463003021</v>
      </c>
      <c r="BN49" s="4" cm="1">
        <f t="array" ref="BN49">SUMPRODUCT(1-$AP$3:$BI$3,AP49:BI49,B49:U49)</f>
        <v>147937.46322030053</v>
      </c>
    </row>
    <row r="50" spans="1:66" x14ac:dyDescent="0.25">
      <c r="A50">
        <v>2070</v>
      </c>
      <c r="B50">
        <v>855.99377000000004</v>
      </c>
      <c r="C50">
        <v>12.444444000000001</v>
      </c>
      <c r="D50">
        <v>6.2222222</v>
      </c>
      <c r="E50">
        <v>14.444444000000001</v>
      </c>
      <c r="F50">
        <v>5.3982999999999999</v>
      </c>
      <c r="G50">
        <v>12.216799999999999</v>
      </c>
      <c r="H50">
        <v>100.55507</v>
      </c>
      <c r="I50">
        <v>6833.1381000000001</v>
      </c>
      <c r="J50">
        <v>89.349000000000004</v>
      </c>
      <c r="K50">
        <v>173.87899999999999</v>
      </c>
      <c r="L50">
        <v>64.374099999999999</v>
      </c>
      <c r="M50">
        <v>12.444444000000001</v>
      </c>
      <c r="N50">
        <v>11.777778</v>
      </c>
      <c r="O50">
        <v>13.666667</v>
      </c>
      <c r="P50">
        <v>0</v>
      </c>
      <c r="Q50">
        <v>12.444444000000001</v>
      </c>
      <c r="R50">
        <v>5.4444444000000001</v>
      </c>
      <c r="S50">
        <v>3.7777778</v>
      </c>
      <c r="T50">
        <v>2.2441</v>
      </c>
      <c r="U50">
        <v>727.06232999999997</v>
      </c>
      <c r="V50">
        <v>0.22541271945227401</v>
      </c>
      <c r="W50">
        <v>0.559999980560001</v>
      </c>
      <c r="X50">
        <v>0.27999999928000002</v>
      </c>
      <c r="Y50">
        <v>0.64999998065000097</v>
      </c>
      <c r="Z50">
        <v>1.0000000005557299</v>
      </c>
      <c r="AA50">
        <v>0.99999999975443599</v>
      </c>
      <c r="AB50">
        <v>0.38675026922481898</v>
      </c>
      <c r="AC50">
        <v>0.66783216821717795</v>
      </c>
      <c r="AD50">
        <v>0.99999999997761602</v>
      </c>
      <c r="AE50">
        <v>1.000000000023</v>
      </c>
      <c r="AF50">
        <v>0.99999999993786304</v>
      </c>
      <c r="AG50">
        <v>0.559999980560001</v>
      </c>
      <c r="AH50">
        <v>0.53000001053000101</v>
      </c>
      <c r="AI50">
        <v>0.61500001561500095</v>
      </c>
      <c r="AJ50">
        <v>0</v>
      </c>
      <c r="AK50">
        <v>0.559999980560001</v>
      </c>
      <c r="AL50">
        <v>0.24499999824499999</v>
      </c>
      <c r="AM50">
        <v>0.17000000117</v>
      </c>
      <c r="AN50">
        <v>1.00000000031192</v>
      </c>
      <c r="AO50">
        <v>1.00000000033009</v>
      </c>
      <c r="AP50">
        <v>9.4719773000000007</v>
      </c>
      <c r="AQ50">
        <v>236.60177999999999</v>
      </c>
      <c r="AR50">
        <v>2098.0398</v>
      </c>
      <c r="AS50">
        <v>1986.1931</v>
      </c>
      <c r="AT50">
        <v>-51.457666000000003</v>
      </c>
      <c r="AU50">
        <v>-23.590032000000001</v>
      </c>
      <c r="AV50">
        <v>-50.763589000000003</v>
      </c>
      <c r="AW50">
        <v>-15.037399000000001</v>
      </c>
      <c r="AX50">
        <v>-14.177559</v>
      </c>
      <c r="AY50">
        <v>-3.2521876999999999</v>
      </c>
      <c r="AZ50">
        <v>-15.929938999999999</v>
      </c>
      <c r="BA50">
        <v>376.35843</v>
      </c>
      <c r="BB50">
        <v>3236.1178</v>
      </c>
      <c r="BC50">
        <v>1631.9218000000001</v>
      </c>
      <c r="BD50">
        <v>-1900.2755</v>
      </c>
      <c r="BE50">
        <v>195.38158000000001</v>
      </c>
      <c r="BF50">
        <v>2530.3726000000001</v>
      </c>
      <c r="BG50">
        <v>2567.4632999999999</v>
      </c>
      <c r="BH50">
        <v>-86.655112000000003</v>
      </c>
      <c r="BI50">
        <v>9.4719773000000007</v>
      </c>
      <c r="BJ50">
        <v>1897.3485799999901</v>
      </c>
      <c r="BK50" t="s">
        <v>70</v>
      </c>
      <c r="BL50">
        <v>2070</v>
      </c>
      <c r="BM50" s="4">
        <f t="shared" si="0"/>
        <v>-111475.31498565193</v>
      </c>
      <c r="BN50" s="4" cm="1">
        <f t="array" ref="BN50">SUMPRODUCT(1-$AP$3:$BI$3,AP50:BI50,B50:U50)</f>
        <v>150690.9480384484</v>
      </c>
    </row>
    <row r="51" spans="1:66" x14ac:dyDescent="0.25">
      <c r="A51">
        <v>2071</v>
      </c>
      <c r="B51">
        <v>939.09785999999997</v>
      </c>
      <c r="C51">
        <v>13</v>
      </c>
      <c r="D51">
        <v>6.3333332999999996</v>
      </c>
      <c r="E51">
        <v>14.666667</v>
      </c>
      <c r="F51">
        <v>5.3982999999999999</v>
      </c>
      <c r="G51">
        <v>12.216799999999999</v>
      </c>
      <c r="H51">
        <v>94.911912999999998</v>
      </c>
      <c r="I51">
        <v>6779.4746999999998</v>
      </c>
      <c r="J51">
        <v>89.349000000000004</v>
      </c>
      <c r="K51">
        <v>173.87899999999999</v>
      </c>
      <c r="L51">
        <v>64.374099999999999</v>
      </c>
      <c r="M51">
        <v>13</v>
      </c>
      <c r="N51">
        <v>12.111110999999999</v>
      </c>
      <c r="O51">
        <v>14.333333</v>
      </c>
      <c r="P51">
        <v>0</v>
      </c>
      <c r="Q51">
        <v>13</v>
      </c>
      <c r="R51">
        <v>5.4444444000000001</v>
      </c>
      <c r="S51">
        <v>3.7777778</v>
      </c>
      <c r="T51">
        <v>2.2441</v>
      </c>
      <c r="U51">
        <v>727.06232999999997</v>
      </c>
      <c r="V51">
        <v>0.24729689616130099</v>
      </c>
      <c r="W51">
        <v>0.58500000058500101</v>
      </c>
      <c r="X51">
        <v>0.28499999878499999</v>
      </c>
      <c r="Y51">
        <v>0.66000001566000099</v>
      </c>
      <c r="Z51">
        <v>1.0000000005557299</v>
      </c>
      <c r="AA51">
        <v>0.99999999975443599</v>
      </c>
      <c r="AB51">
        <v>0.365045819225153</v>
      </c>
      <c r="AC51">
        <v>0.66258741181807701</v>
      </c>
      <c r="AD51">
        <v>0.99999999997761502</v>
      </c>
      <c r="AE51">
        <v>1.000000000023</v>
      </c>
      <c r="AF51">
        <v>0.99999999993786304</v>
      </c>
      <c r="AG51">
        <v>0.58500000058500101</v>
      </c>
      <c r="AH51">
        <v>0.544999995545001</v>
      </c>
      <c r="AI51">
        <v>0.64499998564500105</v>
      </c>
      <c r="AJ51">
        <v>0</v>
      </c>
      <c r="AK51">
        <v>0.58500000058500101</v>
      </c>
      <c r="AL51">
        <v>0.24499999824499999</v>
      </c>
      <c r="AM51">
        <v>0.17000000117</v>
      </c>
      <c r="AN51">
        <v>1.00000000031192</v>
      </c>
      <c r="AO51">
        <v>1.00000000033009</v>
      </c>
      <c r="AP51">
        <v>9.4739679999999993</v>
      </c>
      <c r="AQ51">
        <v>238.67692</v>
      </c>
      <c r="AR51">
        <v>2067.6442000000002</v>
      </c>
      <c r="AS51">
        <v>1957.1020000000001</v>
      </c>
      <c r="AT51">
        <v>-51.522962999999997</v>
      </c>
      <c r="AU51">
        <v>-23.584477</v>
      </c>
      <c r="AV51">
        <v>-51.983457999999999</v>
      </c>
      <c r="AW51">
        <v>-15.040100000000001</v>
      </c>
      <c r="AX51">
        <v>-14.252433999999999</v>
      </c>
      <c r="AY51">
        <v>-3.7836698000000002</v>
      </c>
      <c r="AZ51">
        <v>-15.996632999999999</v>
      </c>
      <c r="BA51">
        <v>379.79890999999998</v>
      </c>
      <c r="BB51">
        <v>3217.3647000000001</v>
      </c>
      <c r="BC51">
        <v>1646.5929000000001</v>
      </c>
      <c r="BD51">
        <v>-1900.7705000000001</v>
      </c>
      <c r="BE51">
        <v>197.09197</v>
      </c>
      <c r="BF51">
        <v>2472.2096999999999</v>
      </c>
      <c r="BG51">
        <v>2508.2701000000002</v>
      </c>
      <c r="BH51">
        <v>-86.683175000000006</v>
      </c>
      <c r="BI51">
        <v>9.4739679999999993</v>
      </c>
      <c r="BJ51">
        <v>1894.0769599999901</v>
      </c>
      <c r="BK51" t="s">
        <v>70</v>
      </c>
      <c r="BL51">
        <v>2071</v>
      </c>
      <c r="BM51" s="4">
        <f t="shared" si="0"/>
        <v>-110619.72614042467</v>
      </c>
      <c r="BN51" s="4" cm="1">
        <f t="array" ref="BN51">SUMPRODUCT(1-$AP$3:$BI$3,AP51:BI51,B51:U51)</f>
        <v>153689.29362367163</v>
      </c>
    </row>
    <row r="52" spans="1:66" x14ac:dyDescent="0.25">
      <c r="A52">
        <v>2072</v>
      </c>
      <c r="B52">
        <v>939.09785999999997</v>
      </c>
      <c r="C52">
        <v>13.555555999999999</v>
      </c>
      <c r="D52">
        <v>6.4444444000000001</v>
      </c>
      <c r="E52">
        <v>14.888889000000001</v>
      </c>
      <c r="F52">
        <v>5.3982999999999999</v>
      </c>
      <c r="G52">
        <v>12.216799999999999</v>
      </c>
      <c r="H52">
        <v>94.911912999999998</v>
      </c>
      <c r="I52">
        <v>6729.3888999999999</v>
      </c>
      <c r="J52">
        <v>89.349000000000004</v>
      </c>
      <c r="K52">
        <v>173.87899999999999</v>
      </c>
      <c r="L52">
        <v>64.374099999999999</v>
      </c>
      <c r="M52">
        <v>13.666667</v>
      </c>
      <c r="N52">
        <v>12.444444000000001</v>
      </c>
      <c r="O52">
        <v>15</v>
      </c>
      <c r="P52">
        <v>0</v>
      </c>
      <c r="Q52">
        <v>13.555555999999999</v>
      </c>
      <c r="R52">
        <v>5.5555554999999996</v>
      </c>
      <c r="S52">
        <v>3.7777778</v>
      </c>
      <c r="T52">
        <v>2.2441</v>
      </c>
      <c r="U52">
        <v>727.06232999999997</v>
      </c>
      <c r="V52">
        <v>0.24729689616130099</v>
      </c>
      <c r="W52">
        <v>0.61000002061000103</v>
      </c>
      <c r="X52">
        <v>0.28999999829000001</v>
      </c>
      <c r="Y52">
        <v>0.67000000567000195</v>
      </c>
      <c r="Z52">
        <v>1.0000000005557299</v>
      </c>
      <c r="AA52">
        <v>0.99999999975443699</v>
      </c>
      <c r="AB52">
        <v>0.365045819225153</v>
      </c>
      <c r="AC52">
        <v>0.65769230975495696</v>
      </c>
      <c r="AD52">
        <v>0.99999999997761502</v>
      </c>
      <c r="AE52">
        <v>1.000000000023</v>
      </c>
      <c r="AF52">
        <v>0.99999999993786304</v>
      </c>
      <c r="AG52">
        <v>0.61500001561500095</v>
      </c>
      <c r="AH52">
        <v>0.559999980560001</v>
      </c>
      <c r="AI52">
        <v>0.67500000067500099</v>
      </c>
      <c r="AJ52">
        <v>0</v>
      </c>
      <c r="AK52">
        <v>0.61000002061000103</v>
      </c>
      <c r="AL52">
        <v>0.24999999775000001</v>
      </c>
      <c r="AM52">
        <v>0.17000000117</v>
      </c>
      <c r="AN52">
        <v>1.00000000031192</v>
      </c>
      <c r="AO52">
        <v>1.00000000033009</v>
      </c>
      <c r="AP52">
        <v>9.5259608</v>
      </c>
      <c r="AQ52">
        <v>240.54004</v>
      </c>
      <c r="AR52">
        <v>2036.6748</v>
      </c>
      <c r="AS52">
        <v>1927.4788000000001</v>
      </c>
      <c r="AT52">
        <v>-51.502420000000001</v>
      </c>
      <c r="AU52">
        <v>-23.61185</v>
      </c>
      <c r="AV52">
        <v>-53.401594000000003</v>
      </c>
      <c r="AW52">
        <v>-15.122813000000001</v>
      </c>
      <c r="AX52">
        <v>-14.233323</v>
      </c>
      <c r="AY52">
        <v>-3.7818502000000001</v>
      </c>
      <c r="AZ52">
        <v>-15.968483000000001</v>
      </c>
      <c r="BA52">
        <v>382.76053999999999</v>
      </c>
      <c r="BB52">
        <v>3197.7955000000002</v>
      </c>
      <c r="BC52">
        <v>1660.7221999999999</v>
      </c>
      <c r="BD52">
        <v>-1909.3424</v>
      </c>
      <c r="BE52">
        <v>198.63038</v>
      </c>
      <c r="BF52">
        <v>2414.0574999999999</v>
      </c>
      <c r="BG52">
        <v>2449.06</v>
      </c>
      <c r="BH52">
        <v>-86.611846</v>
      </c>
      <c r="BI52">
        <v>9.5259608</v>
      </c>
      <c r="BJ52">
        <v>1889.3489300000001</v>
      </c>
      <c r="BK52" t="s">
        <v>70</v>
      </c>
      <c r="BL52">
        <v>2072</v>
      </c>
      <c r="BM52" s="4">
        <f t="shared" si="0"/>
        <v>-110553.86401848272</v>
      </c>
      <c r="BN52" s="4" cm="1">
        <f t="array" ref="BN52">SUMPRODUCT(1-$AP$3:$BI$3,AP52:BI52,B52:U52)</f>
        <v>156248.34707527983</v>
      </c>
    </row>
    <row r="53" spans="1:66" x14ac:dyDescent="0.25">
      <c r="A53">
        <v>2073</v>
      </c>
      <c r="B53">
        <v>939.09785999999997</v>
      </c>
      <c r="C53">
        <v>14.222222</v>
      </c>
      <c r="D53">
        <v>6.5555554999999996</v>
      </c>
      <c r="E53">
        <v>15.222222</v>
      </c>
      <c r="F53">
        <v>5.3982999999999999</v>
      </c>
      <c r="G53">
        <v>12.216799999999999</v>
      </c>
      <c r="H53">
        <v>89.843237000000002</v>
      </c>
      <c r="I53">
        <v>6672.1478999999999</v>
      </c>
      <c r="J53">
        <v>89.349000000000004</v>
      </c>
      <c r="K53">
        <v>173.87899999999999</v>
      </c>
      <c r="L53">
        <v>64.374099999999999</v>
      </c>
      <c r="M53">
        <v>14.222222</v>
      </c>
      <c r="N53">
        <v>12.777778</v>
      </c>
      <c r="O53">
        <v>15.666667</v>
      </c>
      <c r="P53">
        <v>0</v>
      </c>
      <c r="Q53">
        <v>14.222222</v>
      </c>
      <c r="R53">
        <v>5.5555554999999996</v>
      </c>
      <c r="S53">
        <v>3.7777778</v>
      </c>
      <c r="T53">
        <v>2.2441</v>
      </c>
      <c r="U53">
        <v>727.06232999999997</v>
      </c>
      <c r="V53">
        <v>0.24729689616130099</v>
      </c>
      <c r="W53">
        <v>0.63999999064000102</v>
      </c>
      <c r="X53">
        <v>0.29499999779500002</v>
      </c>
      <c r="Y53">
        <v>0.68499999068500195</v>
      </c>
      <c r="Z53">
        <v>1.0000000005557299</v>
      </c>
      <c r="AA53">
        <v>0.99999999975443599</v>
      </c>
      <c r="AB53">
        <v>0.34555091153314499</v>
      </c>
      <c r="AC53">
        <v>0.65209789901987902</v>
      </c>
      <c r="AD53">
        <v>0.99999999997761502</v>
      </c>
      <c r="AE53">
        <v>1.000000000023</v>
      </c>
      <c r="AF53">
        <v>0.99999999993786304</v>
      </c>
      <c r="AG53">
        <v>0.63999999064000102</v>
      </c>
      <c r="AH53">
        <v>0.57500001057500105</v>
      </c>
      <c r="AI53">
        <v>0.70500001570500204</v>
      </c>
      <c r="AJ53">
        <v>0</v>
      </c>
      <c r="AK53">
        <v>0.63999999064000102</v>
      </c>
      <c r="AL53">
        <v>0.24999999775000001</v>
      </c>
      <c r="AM53">
        <v>0.17000000117</v>
      </c>
      <c r="AN53">
        <v>1.00000000031192</v>
      </c>
      <c r="AO53">
        <v>1.00000000033009</v>
      </c>
      <c r="AP53">
        <v>9.5273713000000004</v>
      </c>
      <c r="AQ53">
        <v>242.52283</v>
      </c>
      <c r="AR53">
        <v>2005.1565000000001</v>
      </c>
      <c r="AS53">
        <v>1897.3497</v>
      </c>
      <c r="AT53">
        <v>-51.436526999999998</v>
      </c>
      <c r="AU53">
        <v>-23.592839999999999</v>
      </c>
      <c r="AV53">
        <v>-54.622701999999997</v>
      </c>
      <c r="AW53">
        <v>-15.124741999999999</v>
      </c>
      <c r="AX53">
        <v>-14.250133999999999</v>
      </c>
      <c r="AY53">
        <v>-3.7858276000000002</v>
      </c>
      <c r="AZ53">
        <v>-16.008094</v>
      </c>
      <c r="BA53">
        <v>385.93774000000002</v>
      </c>
      <c r="BB53">
        <v>3177.3054000000002</v>
      </c>
      <c r="BC53">
        <v>1674.1948</v>
      </c>
      <c r="BD53">
        <v>-1909.7445</v>
      </c>
      <c r="BE53">
        <v>200.26734999999999</v>
      </c>
      <c r="BF53">
        <v>2355.8463999999999</v>
      </c>
      <c r="BG53">
        <v>2389.8788</v>
      </c>
      <c r="BH53">
        <v>-86.641092999999998</v>
      </c>
      <c r="BI53">
        <v>9.5273713000000004</v>
      </c>
      <c r="BJ53">
        <v>1883.3081</v>
      </c>
      <c r="BK53" t="s">
        <v>70</v>
      </c>
      <c r="BL53">
        <v>2073</v>
      </c>
      <c r="BM53" s="4">
        <f t="shared" si="0"/>
        <v>-109544.34380691737</v>
      </c>
      <c r="BN53" s="4" cm="1">
        <f t="array" ref="BN53">SUMPRODUCT(1-$AP$3:$BI$3,AP53:BI53,B53:U53)</f>
        <v>158631.69426235463</v>
      </c>
    </row>
    <row r="54" spans="1:66" x14ac:dyDescent="0.25">
      <c r="A54">
        <v>2074</v>
      </c>
      <c r="B54">
        <v>939.09785999999997</v>
      </c>
      <c r="C54">
        <v>14.888889000000001</v>
      </c>
      <c r="D54">
        <v>6.6666667000000004</v>
      </c>
      <c r="E54">
        <v>15.444444000000001</v>
      </c>
      <c r="F54">
        <v>5.3982999999999999</v>
      </c>
      <c r="G54">
        <v>12.216799999999999</v>
      </c>
      <c r="H54">
        <v>89.843237000000002</v>
      </c>
      <c r="I54">
        <v>6629.2172</v>
      </c>
      <c r="J54">
        <v>89.349000000000004</v>
      </c>
      <c r="K54">
        <v>173.87899999999999</v>
      </c>
      <c r="L54">
        <v>64.374099999999999</v>
      </c>
      <c r="M54">
        <v>14.888889000000001</v>
      </c>
      <c r="N54">
        <v>13.111110999999999</v>
      </c>
      <c r="O54">
        <v>16.333333</v>
      </c>
      <c r="P54">
        <v>0</v>
      </c>
      <c r="Q54">
        <v>14.888889000000001</v>
      </c>
      <c r="R54">
        <v>5.5555554999999996</v>
      </c>
      <c r="S54">
        <v>3.8888889</v>
      </c>
      <c r="T54">
        <v>2.2441</v>
      </c>
      <c r="U54">
        <v>727.06232999999997</v>
      </c>
      <c r="V54">
        <v>0.24729689616130099</v>
      </c>
      <c r="W54">
        <v>0.67000000567000195</v>
      </c>
      <c r="X54">
        <v>0.30000000180000003</v>
      </c>
      <c r="Y54">
        <v>0.69499998069500202</v>
      </c>
      <c r="Z54">
        <v>1.0000000005557299</v>
      </c>
      <c r="AA54">
        <v>0.99999999975443599</v>
      </c>
      <c r="AB54">
        <v>0.34555091153314499</v>
      </c>
      <c r="AC54">
        <v>0.64790209585528302</v>
      </c>
      <c r="AD54">
        <v>0.99999999997761502</v>
      </c>
      <c r="AE54">
        <v>1.000000000023</v>
      </c>
      <c r="AF54">
        <v>0.99999999993786304</v>
      </c>
      <c r="AG54">
        <v>0.67000000567000195</v>
      </c>
      <c r="AH54">
        <v>0.58999999559000105</v>
      </c>
      <c r="AI54">
        <v>0.73499998573500203</v>
      </c>
      <c r="AJ54">
        <v>0</v>
      </c>
      <c r="AK54">
        <v>0.67000000567000195</v>
      </c>
      <c r="AL54">
        <v>0.24999999775000001</v>
      </c>
      <c r="AM54">
        <v>0.17500000067499999</v>
      </c>
      <c r="AN54">
        <v>1.00000000031192</v>
      </c>
      <c r="AO54">
        <v>1.00000000033009</v>
      </c>
      <c r="AP54">
        <v>9.5285080000000004</v>
      </c>
      <c r="AQ54">
        <v>244.84810999999999</v>
      </c>
      <c r="AR54">
        <v>1973.0414000000001</v>
      </c>
      <c r="AS54">
        <v>1866.6728000000001</v>
      </c>
      <c r="AT54">
        <v>-51.484202000000003</v>
      </c>
      <c r="AU54">
        <v>-23.599497</v>
      </c>
      <c r="AV54">
        <v>-56.041159</v>
      </c>
      <c r="AW54">
        <v>-15.126305</v>
      </c>
      <c r="AX54">
        <v>-9.6817960000000003</v>
      </c>
      <c r="AY54">
        <v>-3.7869975999999999</v>
      </c>
      <c r="AZ54">
        <v>-15.95664</v>
      </c>
      <c r="BA54">
        <v>389.82096000000001</v>
      </c>
      <c r="BB54">
        <v>3155.6918000000001</v>
      </c>
      <c r="BC54">
        <v>1686.8</v>
      </c>
      <c r="BD54">
        <v>-1910.1860999999999</v>
      </c>
      <c r="BE54">
        <v>202.18328</v>
      </c>
      <c r="BF54">
        <v>2297.6324</v>
      </c>
      <c r="BG54">
        <v>2330.7194</v>
      </c>
      <c r="BH54">
        <v>-86.635758999999993</v>
      </c>
      <c r="BI54">
        <v>9.5285080000000004</v>
      </c>
      <c r="BJ54">
        <v>1876.11095</v>
      </c>
      <c r="BK54" t="s">
        <v>70</v>
      </c>
      <c r="BL54">
        <v>2074</v>
      </c>
      <c r="BM54" s="4">
        <f t="shared" si="0"/>
        <v>-108621.8697031342</v>
      </c>
      <c r="BN54" s="4" cm="1">
        <f t="array" ref="BN54">SUMPRODUCT(1-$AP$3:$BI$3,AP54:BI54,B54:U54)</f>
        <v>161073.38006972292</v>
      </c>
    </row>
    <row r="55" spans="1:66" x14ac:dyDescent="0.25">
      <c r="A55">
        <v>2075</v>
      </c>
      <c r="B55">
        <v>939.09785999999997</v>
      </c>
      <c r="C55">
        <v>15.555555999999999</v>
      </c>
      <c r="D55">
        <v>6.8888889000000004</v>
      </c>
      <c r="E55">
        <v>15.666667</v>
      </c>
      <c r="F55">
        <v>5.3982999999999999</v>
      </c>
      <c r="G55">
        <v>12.216799999999999</v>
      </c>
      <c r="H55">
        <v>85.265202000000002</v>
      </c>
      <c r="I55">
        <v>6579.1314000000002</v>
      </c>
      <c r="J55">
        <v>89.349000000000004</v>
      </c>
      <c r="K55">
        <v>173.87899999999999</v>
      </c>
      <c r="L55">
        <v>64.374099999999999</v>
      </c>
      <c r="M55">
        <v>15.666667</v>
      </c>
      <c r="N55">
        <v>13.555555999999999</v>
      </c>
      <c r="O55">
        <v>17</v>
      </c>
      <c r="P55">
        <v>0</v>
      </c>
      <c r="Q55">
        <v>15.555555999999999</v>
      </c>
      <c r="R55">
        <v>5.5555555999999999</v>
      </c>
      <c r="S55">
        <v>3.8888889</v>
      </c>
      <c r="T55">
        <v>2.2441</v>
      </c>
      <c r="U55">
        <v>727.06232999999997</v>
      </c>
      <c r="V55">
        <v>0.24729689616130099</v>
      </c>
      <c r="W55">
        <v>0.700000020700002</v>
      </c>
      <c r="X55">
        <v>0.31000000081000001</v>
      </c>
      <c r="Y55">
        <v>0.70500001570500204</v>
      </c>
      <c r="Z55">
        <v>1.0000000005557299</v>
      </c>
      <c r="AA55">
        <v>0.99999999975443599</v>
      </c>
      <c r="AB55">
        <v>0.327943084610339</v>
      </c>
      <c r="AC55">
        <v>0.64300699379216597</v>
      </c>
      <c r="AD55">
        <v>0.99999999997761602</v>
      </c>
      <c r="AE55">
        <v>1.000000000023</v>
      </c>
      <c r="AF55">
        <v>0.99999999993786304</v>
      </c>
      <c r="AG55">
        <v>0.70500001570500204</v>
      </c>
      <c r="AH55">
        <v>0.61000002061000103</v>
      </c>
      <c r="AI55">
        <v>0.76500000076500196</v>
      </c>
      <c r="AJ55">
        <v>0</v>
      </c>
      <c r="AK55">
        <v>0.700000020700002</v>
      </c>
      <c r="AL55">
        <v>0.25000000225000002</v>
      </c>
      <c r="AM55">
        <v>0.17500000067499999</v>
      </c>
      <c r="AN55">
        <v>1.00000000031192</v>
      </c>
      <c r="AO55">
        <v>1.00000000033009</v>
      </c>
      <c r="AP55">
        <v>9.7181081999999996</v>
      </c>
      <c r="AQ55">
        <v>247.31881000000001</v>
      </c>
      <c r="AR55">
        <v>1940.3409999999999</v>
      </c>
      <c r="AS55">
        <v>1835.4537</v>
      </c>
      <c r="AT55">
        <v>-27.577593</v>
      </c>
      <c r="AU55">
        <v>-18.117556</v>
      </c>
      <c r="AV55">
        <v>-57.462201999999998</v>
      </c>
      <c r="AW55">
        <v>-15.430139</v>
      </c>
      <c r="AX55">
        <v>-9.6657045000000004</v>
      </c>
      <c r="AY55">
        <v>-3.7845700999999998</v>
      </c>
      <c r="AZ55">
        <v>-15.978954999999999</v>
      </c>
      <c r="BA55">
        <v>393.91901999999999</v>
      </c>
      <c r="BB55">
        <v>3132.8056999999999</v>
      </c>
      <c r="BC55">
        <v>1698.3748000000001</v>
      </c>
      <c r="BD55">
        <v>-1918.8259</v>
      </c>
      <c r="BE55">
        <v>204.21942999999999</v>
      </c>
      <c r="BF55">
        <v>2239.4609999999998</v>
      </c>
      <c r="BG55">
        <v>2271.63</v>
      </c>
      <c r="BH55">
        <v>-76.602728999999997</v>
      </c>
      <c r="BI55">
        <v>9.7181081999999996</v>
      </c>
      <c r="BJ55">
        <v>1867.6855399999999</v>
      </c>
      <c r="BK55" t="s">
        <v>70</v>
      </c>
      <c r="BL55">
        <v>2075</v>
      </c>
      <c r="BM55" s="4">
        <f t="shared" si="0"/>
        <v>-109508.8622675949</v>
      </c>
      <c r="BN55" s="4" cm="1">
        <f t="array" ref="BN55">SUMPRODUCT(1-$AP$3:$BI$3,AP55:BI55,B55:U55)</f>
        <v>164124.34847856092</v>
      </c>
    </row>
    <row r="56" spans="1:66" x14ac:dyDescent="0.25">
      <c r="A56">
        <v>2076</v>
      </c>
      <c r="B56">
        <v>1021.1613</v>
      </c>
      <c r="C56">
        <v>16.222221999999999</v>
      </c>
      <c r="D56">
        <v>7</v>
      </c>
      <c r="E56">
        <v>15.888889000000001</v>
      </c>
      <c r="F56">
        <v>5.3982999999999999</v>
      </c>
      <c r="G56">
        <v>12.216799999999999</v>
      </c>
      <c r="H56">
        <v>85.265202000000002</v>
      </c>
      <c r="I56">
        <v>6482.5373</v>
      </c>
      <c r="J56">
        <v>89.349000000000004</v>
      </c>
      <c r="K56">
        <v>173.87899999999999</v>
      </c>
      <c r="L56">
        <v>64.374099999999999</v>
      </c>
      <c r="M56">
        <v>16.333333</v>
      </c>
      <c r="N56">
        <v>13.888889000000001</v>
      </c>
      <c r="O56">
        <v>17.777778000000001</v>
      </c>
      <c r="P56">
        <v>0</v>
      </c>
      <c r="Q56">
        <v>16.222221999999999</v>
      </c>
      <c r="R56">
        <v>5.6666667000000004</v>
      </c>
      <c r="S56">
        <v>3.8888889</v>
      </c>
      <c r="T56">
        <v>2.2441</v>
      </c>
      <c r="U56">
        <v>727.06232999999997</v>
      </c>
      <c r="V56">
        <v>0.26890703378883202</v>
      </c>
      <c r="W56">
        <v>0.72999999073000199</v>
      </c>
      <c r="X56">
        <v>0.31500000031499997</v>
      </c>
      <c r="Y56">
        <v>0.715000005715002</v>
      </c>
      <c r="Z56">
        <v>1.0000000005557299</v>
      </c>
      <c r="AA56">
        <v>0.99999999975443599</v>
      </c>
      <c r="AB56">
        <v>0.327943084610339</v>
      </c>
      <c r="AC56">
        <v>0.63356643422847303</v>
      </c>
      <c r="AD56">
        <v>0.99999999997761502</v>
      </c>
      <c r="AE56">
        <v>1.000000000023</v>
      </c>
      <c r="AF56">
        <v>0.99999999993786304</v>
      </c>
      <c r="AG56">
        <v>0.73499998573500203</v>
      </c>
      <c r="AH56">
        <v>0.62500000562500102</v>
      </c>
      <c r="AI56">
        <v>0.80000001080000205</v>
      </c>
      <c r="AJ56">
        <v>0</v>
      </c>
      <c r="AK56">
        <v>0.72999999073000199</v>
      </c>
      <c r="AL56">
        <v>0.25500000175499998</v>
      </c>
      <c r="AM56">
        <v>0.17500000067499999</v>
      </c>
      <c r="AN56">
        <v>1.00000000031192</v>
      </c>
      <c r="AO56">
        <v>1.00000000033009</v>
      </c>
      <c r="AP56">
        <v>9.8188738000000004</v>
      </c>
      <c r="AQ56">
        <v>249.91118</v>
      </c>
      <c r="AR56">
        <v>1907.0534</v>
      </c>
      <c r="AS56">
        <v>1803.7001</v>
      </c>
      <c r="AT56">
        <v>-51.464866999999998</v>
      </c>
      <c r="AU56">
        <v>-23.578541999999999</v>
      </c>
      <c r="AV56">
        <v>-59.283752</v>
      </c>
      <c r="AW56">
        <v>-15.591272</v>
      </c>
      <c r="AX56">
        <v>-14.273701000000001</v>
      </c>
      <c r="AY56">
        <v>-4.3161975999999997</v>
      </c>
      <c r="AZ56">
        <v>-21.098061999999999</v>
      </c>
      <c r="BA56">
        <v>398.16025000000002</v>
      </c>
      <c r="BB56">
        <v>3108.9773</v>
      </c>
      <c r="BC56">
        <v>1708.9295</v>
      </c>
      <c r="BD56">
        <v>-1927.481</v>
      </c>
      <c r="BE56">
        <v>206.35747000000001</v>
      </c>
      <c r="BF56">
        <v>2181.3047000000001</v>
      </c>
      <c r="BG56">
        <v>2212.5844999999999</v>
      </c>
      <c r="BH56">
        <v>-86.586372999999995</v>
      </c>
      <c r="BI56">
        <v>9.8188738000000004</v>
      </c>
      <c r="BJ56">
        <v>1858.08132</v>
      </c>
      <c r="BK56" t="s">
        <v>70</v>
      </c>
      <c r="BL56">
        <v>2076</v>
      </c>
      <c r="BM56" s="4">
        <f t="shared" si="0"/>
        <v>-110270.0347732581</v>
      </c>
      <c r="BN56" s="4" cm="1">
        <f t="array" ref="BN56">SUMPRODUCT(1-$AP$3:$BI$3,AP56:BI56,B56:U56)</f>
        <v>167605.15885816657</v>
      </c>
    </row>
    <row r="57" spans="1:66" x14ac:dyDescent="0.25">
      <c r="A57">
        <v>2077</v>
      </c>
      <c r="B57">
        <v>1021.1613</v>
      </c>
      <c r="C57">
        <v>17</v>
      </c>
      <c r="D57">
        <v>7.1111110999999996</v>
      </c>
      <c r="E57">
        <v>16.111111000000001</v>
      </c>
      <c r="F57">
        <v>5.3982999999999999</v>
      </c>
      <c r="G57">
        <v>12.216799999999999</v>
      </c>
      <c r="H57">
        <v>81.109521000000001</v>
      </c>
      <c r="I57">
        <v>6432.4515000000001</v>
      </c>
      <c r="J57">
        <v>89.349000000000004</v>
      </c>
      <c r="K57">
        <v>173.87899999999999</v>
      </c>
      <c r="L57">
        <v>64.374099999999999</v>
      </c>
      <c r="M57">
        <v>17.111111000000001</v>
      </c>
      <c r="N57">
        <v>14.222222</v>
      </c>
      <c r="O57">
        <v>18.555555999999999</v>
      </c>
      <c r="P57">
        <v>0</v>
      </c>
      <c r="Q57">
        <v>17</v>
      </c>
      <c r="R57">
        <v>5.6666667000000004</v>
      </c>
      <c r="S57">
        <v>3.8888889</v>
      </c>
      <c r="T57">
        <v>2.2441</v>
      </c>
      <c r="U57">
        <v>727.06232999999997</v>
      </c>
      <c r="V57">
        <v>0.26890703378883202</v>
      </c>
      <c r="W57">
        <v>0.76500000076500196</v>
      </c>
      <c r="X57">
        <v>0.31999999981999999</v>
      </c>
      <c r="Y57">
        <v>0.72499999572500196</v>
      </c>
      <c r="Z57">
        <v>1.0000000005557299</v>
      </c>
      <c r="AA57">
        <v>0.99999999975443699</v>
      </c>
      <c r="AB57">
        <v>0.31195969614904601</v>
      </c>
      <c r="AC57">
        <v>0.62867133216535398</v>
      </c>
      <c r="AD57">
        <v>0.99999999997761502</v>
      </c>
      <c r="AE57">
        <v>1.000000000023</v>
      </c>
      <c r="AF57">
        <v>0.99999999993786204</v>
      </c>
      <c r="AG57">
        <v>0.769999995770002</v>
      </c>
      <c r="AH57">
        <v>0.63999999064000102</v>
      </c>
      <c r="AI57">
        <v>0.83500002083500202</v>
      </c>
      <c r="AJ57">
        <v>0</v>
      </c>
      <c r="AK57">
        <v>0.76500000076500196</v>
      </c>
      <c r="AL57">
        <v>0.25500000175499998</v>
      </c>
      <c r="AM57">
        <v>0.17500000067499999</v>
      </c>
      <c r="AN57">
        <v>1.00000000031192</v>
      </c>
      <c r="AO57">
        <v>1.00000000033009</v>
      </c>
      <c r="AP57">
        <v>9.8482257000000004</v>
      </c>
      <c r="AQ57">
        <v>252.44794999999999</v>
      </c>
      <c r="AR57">
        <v>1873.3371</v>
      </c>
      <c r="AS57">
        <v>1771.5676000000001</v>
      </c>
      <c r="AT57">
        <v>-51.457500000000003</v>
      </c>
      <c r="AU57">
        <v>-23.569499</v>
      </c>
      <c r="AV57">
        <v>-60.904736999999997</v>
      </c>
      <c r="AW57">
        <v>-15.637845</v>
      </c>
      <c r="AX57">
        <v>-14.228365999999999</v>
      </c>
      <c r="AY57">
        <v>-4.3094035999999996</v>
      </c>
      <c r="AZ57">
        <v>-21.044874</v>
      </c>
      <c r="BA57">
        <v>402.22791999999998</v>
      </c>
      <c r="BB57">
        <v>3083.9949000000001</v>
      </c>
      <c r="BC57">
        <v>1728.1413</v>
      </c>
      <c r="BD57">
        <v>-1927.7528</v>
      </c>
      <c r="BE57">
        <v>208.45156</v>
      </c>
      <c r="BF57">
        <v>2123.5531000000001</v>
      </c>
      <c r="BG57">
        <v>2153.9666000000002</v>
      </c>
      <c r="BH57">
        <v>-86.489131999999998</v>
      </c>
      <c r="BI57">
        <v>9.8482257000000004</v>
      </c>
      <c r="BJ57">
        <v>1846.9974400000001</v>
      </c>
      <c r="BK57" t="s">
        <v>70</v>
      </c>
      <c r="BL57">
        <v>2077</v>
      </c>
      <c r="BM57" s="4">
        <f t="shared" si="0"/>
        <v>-109664.80059613469</v>
      </c>
      <c r="BN57" s="4" cm="1">
        <f t="array" ref="BN57">SUMPRODUCT(1-$AP$3:$BI$3,AP57:BI57,B57:U57)</f>
        <v>170136.07685408098</v>
      </c>
    </row>
    <row r="58" spans="1:66" x14ac:dyDescent="0.25">
      <c r="A58">
        <v>2078</v>
      </c>
      <c r="B58">
        <v>1021.1613</v>
      </c>
      <c r="C58">
        <v>17.777778000000001</v>
      </c>
      <c r="D58">
        <v>7.2222222</v>
      </c>
      <c r="E58">
        <v>16.333333</v>
      </c>
      <c r="F58">
        <v>5.3982999999999999</v>
      </c>
      <c r="G58">
        <v>12.216799999999999</v>
      </c>
      <c r="H58">
        <v>77.32002</v>
      </c>
      <c r="I58">
        <v>6382.3656000000001</v>
      </c>
      <c r="J58">
        <v>89.349000000000004</v>
      </c>
      <c r="K58">
        <v>173.87899999999999</v>
      </c>
      <c r="L58">
        <v>64.374099999999999</v>
      </c>
      <c r="M58">
        <v>17.888888999999999</v>
      </c>
      <c r="N58">
        <v>14.555555999999999</v>
      </c>
      <c r="O58">
        <v>19.444444000000001</v>
      </c>
      <c r="P58">
        <v>0</v>
      </c>
      <c r="Q58">
        <v>17.777778000000001</v>
      </c>
      <c r="R58">
        <v>5.6666667000000004</v>
      </c>
      <c r="S58">
        <v>3.8888889</v>
      </c>
      <c r="T58">
        <v>2.2441</v>
      </c>
      <c r="U58">
        <v>727.06232999999997</v>
      </c>
      <c r="V58">
        <v>0.26890703378883202</v>
      </c>
      <c r="W58">
        <v>0.80000001080000205</v>
      </c>
      <c r="X58">
        <v>0.32499999932500001</v>
      </c>
      <c r="Y58">
        <v>0.73499998573500203</v>
      </c>
      <c r="Z58">
        <v>1.0000000005557299</v>
      </c>
      <c r="AA58">
        <v>0.99999999975443599</v>
      </c>
      <c r="AB58">
        <v>0.29738469230311698</v>
      </c>
      <c r="AC58">
        <v>0.62377622032879998</v>
      </c>
      <c r="AD58">
        <v>0.99999999997761602</v>
      </c>
      <c r="AE58">
        <v>1.000000000023</v>
      </c>
      <c r="AF58">
        <v>0.99999999993786304</v>
      </c>
      <c r="AG58">
        <v>0.80500000580500197</v>
      </c>
      <c r="AH58">
        <v>0.65500002065500096</v>
      </c>
      <c r="AI58">
        <v>0.87499998087500197</v>
      </c>
      <c r="AJ58">
        <v>0</v>
      </c>
      <c r="AK58">
        <v>0.80000001080000205</v>
      </c>
      <c r="AL58">
        <v>0.25500000175499998</v>
      </c>
      <c r="AM58">
        <v>0.17500000067499999</v>
      </c>
      <c r="AN58">
        <v>1.00000000031192</v>
      </c>
      <c r="AO58">
        <v>1.00000000033009</v>
      </c>
      <c r="AP58">
        <v>9.9271507000000003</v>
      </c>
      <c r="AQ58">
        <v>255.23094</v>
      </c>
      <c r="AR58">
        <v>1839.3096</v>
      </c>
      <c r="AS58">
        <v>1739.2135000000001</v>
      </c>
      <c r="AT58">
        <v>-27.593668000000001</v>
      </c>
      <c r="AU58">
        <v>-18.109608999999999</v>
      </c>
      <c r="AV58">
        <v>-62.528373000000002</v>
      </c>
      <c r="AW58">
        <v>-15.764184</v>
      </c>
      <c r="AX58">
        <v>-9.6962986000000004</v>
      </c>
      <c r="AY58">
        <v>-3.7934427999999998</v>
      </c>
      <c r="AZ58">
        <v>-16.014446</v>
      </c>
      <c r="BA58">
        <v>406.70657999999997</v>
      </c>
      <c r="BB58">
        <v>3057.8355999999999</v>
      </c>
      <c r="BC58">
        <v>1746.9456</v>
      </c>
      <c r="BD58">
        <v>-1928.2393</v>
      </c>
      <c r="BE58">
        <v>210.74850000000001</v>
      </c>
      <c r="BF58">
        <v>2066.4310999999998</v>
      </c>
      <c r="BG58">
        <v>2096.0029</v>
      </c>
      <c r="BH58">
        <v>-76.600738000000007</v>
      </c>
      <c r="BI58">
        <v>9.9271507000000003</v>
      </c>
      <c r="BJ58">
        <v>1835.10105</v>
      </c>
      <c r="BK58" t="s">
        <v>70</v>
      </c>
      <c r="BL58">
        <v>2078</v>
      </c>
      <c r="BM58" s="4">
        <f t="shared" si="0"/>
        <v>-108546.45098242046</v>
      </c>
      <c r="BN58" s="4" cm="1">
        <f t="array" ref="BN58">SUMPRODUCT(1-$AP$3:$BI$3,AP58:BI58,B58:U58)</f>
        <v>172943.32513300577</v>
      </c>
    </row>
    <row r="59" spans="1:66" x14ac:dyDescent="0.25">
      <c r="A59">
        <v>2079</v>
      </c>
      <c r="B59">
        <v>1021.1613</v>
      </c>
      <c r="C59">
        <v>18.666667</v>
      </c>
      <c r="D59">
        <v>7.2222222</v>
      </c>
      <c r="E59">
        <v>16.444444000000001</v>
      </c>
      <c r="F59">
        <v>5.3982999999999999</v>
      </c>
      <c r="G59">
        <v>12.216799999999999</v>
      </c>
      <c r="H59">
        <v>77.32002</v>
      </c>
      <c r="I59">
        <v>6282.1940000000004</v>
      </c>
      <c r="J59">
        <v>89.349000000000004</v>
      </c>
      <c r="K59">
        <v>173.87899999999999</v>
      </c>
      <c r="L59">
        <v>64.374099999999999</v>
      </c>
      <c r="M59">
        <v>18.777778000000001</v>
      </c>
      <c r="N59">
        <v>14.888889000000001</v>
      </c>
      <c r="O59">
        <v>20.333333</v>
      </c>
      <c r="P59">
        <v>0</v>
      </c>
      <c r="Q59">
        <v>18.666667</v>
      </c>
      <c r="R59">
        <v>5.6666667000000004</v>
      </c>
      <c r="S59">
        <v>3.8888889</v>
      </c>
      <c r="T59">
        <v>2.2441</v>
      </c>
      <c r="U59">
        <v>727.06232999999997</v>
      </c>
      <c r="V59">
        <v>0.26890703378883202</v>
      </c>
      <c r="W59">
        <v>0.84000001584000195</v>
      </c>
      <c r="X59">
        <v>0.32499999932500001</v>
      </c>
      <c r="Y59">
        <v>0.73999998074000195</v>
      </c>
      <c r="Z59">
        <v>1.0000000005557299</v>
      </c>
      <c r="AA59">
        <v>0.99999999975443599</v>
      </c>
      <c r="AB59">
        <v>0.29738469230311698</v>
      </c>
      <c r="AC59">
        <v>0.61398601620256199</v>
      </c>
      <c r="AD59">
        <v>0.99999999997761602</v>
      </c>
      <c r="AE59">
        <v>1.000000000023</v>
      </c>
      <c r="AF59">
        <v>0.99999999993786304</v>
      </c>
      <c r="AG59">
        <v>0.84500001084500198</v>
      </c>
      <c r="AH59">
        <v>0.67000000567000195</v>
      </c>
      <c r="AI59">
        <v>0.91499998591500198</v>
      </c>
      <c r="AJ59">
        <v>0</v>
      </c>
      <c r="AK59">
        <v>0.84000001584000195</v>
      </c>
      <c r="AL59">
        <v>0.25500000175499998</v>
      </c>
      <c r="AM59">
        <v>0.17500000067499999</v>
      </c>
      <c r="AN59">
        <v>1.00000000031192</v>
      </c>
      <c r="AO59">
        <v>1.00000000033009</v>
      </c>
      <c r="AP59">
        <v>9.9399952000000003</v>
      </c>
      <c r="AQ59">
        <v>258.38466</v>
      </c>
      <c r="AR59">
        <v>1804.9259</v>
      </c>
      <c r="AS59">
        <v>1706.5528999999999</v>
      </c>
      <c r="AT59">
        <v>-51.476528000000002</v>
      </c>
      <c r="AU59">
        <v>-23.588369</v>
      </c>
      <c r="AV59">
        <v>-64.552194</v>
      </c>
      <c r="AW59">
        <v>-15.784547999999999</v>
      </c>
      <c r="AX59">
        <v>-14.300551</v>
      </c>
      <c r="AY59">
        <v>-4.3163406999999996</v>
      </c>
      <c r="AZ59">
        <v>-21.121811999999998</v>
      </c>
      <c r="BA59">
        <v>411.84077000000002</v>
      </c>
      <c r="BB59">
        <v>3030.3701999999998</v>
      </c>
      <c r="BC59">
        <v>1765.377</v>
      </c>
      <c r="BD59">
        <v>-1936.8601000000001</v>
      </c>
      <c r="BE59">
        <v>213.35005000000001</v>
      </c>
      <c r="BF59">
        <v>2009.8634</v>
      </c>
      <c r="BG59">
        <v>2038.6063999999999</v>
      </c>
      <c r="BH59">
        <v>-86.581986999999998</v>
      </c>
      <c r="BI59">
        <v>9.9399952000000003</v>
      </c>
      <c r="BJ59">
        <v>1822.19126999999</v>
      </c>
      <c r="BK59" t="s">
        <v>70</v>
      </c>
      <c r="BL59">
        <v>2079</v>
      </c>
      <c r="BM59" s="4">
        <f t="shared" si="0"/>
        <v>-108301.0870077077</v>
      </c>
      <c r="BN59" s="4" cm="1">
        <f t="array" ref="BN59">SUMPRODUCT(1-$AP$3:$BI$3,AP59:BI59,B59:U59)</f>
        <v>175347.37703547633</v>
      </c>
    </row>
    <row r="60" spans="1:66" x14ac:dyDescent="0.25">
      <c r="A60">
        <v>2080</v>
      </c>
      <c r="B60">
        <v>1102.184</v>
      </c>
      <c r="C60">
        <v>19.555555999999999</v>
      </c>
      <c r="D60">
        <v>7.3333332999999996</v>
      </c>
      <c r="E60">
        <v>16.666667</v>
      </c>
      <c r="F60">
        <v>5.3982999999999999</v>
      </c>
      <c r="G60">
        <v>12.216799999999999</v>
      </c>
      <c r="H60">
        <v>73.850061999999994</v>
      </c>
      <c r="I60">
        <v>6228.5306</v>
      </c>
      <c r="J60">
        <v>89.349000000000004</v>
      </c>
      <c r="K60">
        <v>173.87899999999999</v>
      </c>
      <c r="L60">
        <v>64.374099999999999</v>
      </c>
      <c r="M60">
        <v>19.777778000000001</v>
      </c>
      <c r="N60">
        <v>15.222222</v>
      </c>
      <c r="O60">
        <v>21.222221999999999</v>
      </c>
      <c r="P60">
        <v>0</v>
      </c>
      <c r="Q60">
        <v>19.555555999999999</v>
      </c>
      <c r="R60">
        <v>5.6666667000000004</v>
      </c>
      <c r="S60">
        <v>4</v>
      </c>
      <c r="T60">
        <v>2.2441</v>
      </c>
      <c r="U60">
        <v>727.06232999999997</v>
      </c>
      <c r="V60">
        <v>0.290243108634757</v>
      </c>
      <c r="W60">
        <v>0.88000002088000195</v>
      </c>
      <c r="X60">
        <v>0.32999999882999997</v>
      </c>
      <c r="Y60">
        <v>0.75000001575000197</v>
      </c>
      <c r="Z60">
        <v>1.0000000005557299</v>
      </c>
      <c r="AA60">
        <v>0.99999999975443599</v>
      </c>
      <c r="AB60">
        <v>0.28403869999562997</v>
      </c>
      <c r="AC60">
        <v>0.60874125980345895</v>
      </c>
      <c r="AD60">
        <v>0.99999999997761502</v>
      </c>
      <c r="AE60">
        <v>1.000000000023</v>
      </c>
      <c r="AF60">
        <v>0.99999999993786304</v>
      </c>
      <c r="AG60">
        <v>0.89000001089000202</v>
      </c>
      <c r="AH60">
        <v>0.68499999068500195</v>
      </c>
      <c r="AI60">
        <v>0.95499999095500199</v>
      </c>
      <c r="AJ60">
        <v>0</v>
      </c>
      <c r="AK60">
        <v>0.88000002088000195</v>
      </c>
      <c r="AL60">
        <v>0.25500000175499998</v>
      </c>
      <c r="AM60">
        <v>0.18000000018000001</v>
      </c>
      <c r="AN60">
        <v>1.00000000031192</v>
      </c>
      <c r="AO60">
        <v>1.00000000033009</v>
      </c>
      <c r="AP60">
        <v>10.07733</v>
      </c>
      <c r="AQ60">
        <v>261.70213000000001</v>
      </c>
      <c r="AR60">
        <v>1770.1152</v>
      </c>
      <c r="AS60">
        <v>1673.5138999999999</v>
      </c>
      <c r="AT60">
        <v>-27.538301000000001</v>
      </c>
      <c r="AU60">
        <v>-18.104665000000001</v>
      </c>
      <c r="AV60">
        <v>-66.176435999999995</v>
      </c>
      <c r="AW60">
        <v>-16.004871999999999</v>
      </c>
      <c r="AX60">
        <v>-9.6869411000000003</v>
      </c>
      <c r="AY60">
        <v>-4.3179613000000003</v>
      </c>
      <c r="AZ60">
        <v>-16.037203000000002</v>
      </c>
      <c r="BA60">
        <v>417.27717999999999</v>
      </c>
      <c r="BB60">
        <v>3001.674</v>
      </c>
      <c r="BC60">
        <v>1783.4074000000001</v>
      </c>
      <c r="BD60">
        <v>-1929.0056999999999</v>
      </c>
      <c r="BE60">
        <v>216.08574999999999</v>
      </c>
      <c r="BF60">
        <v>1953.7951</v>
      </c>
      <c r="BG60">
        <v>1981.7437</v>
      </c>
      <c r="BH60">
        <v>-76.592347000000004</v>
      </c>
      <c r="BI60">
        <v>10.07733</v>
      </c>
      <c r="BJ60">
        <v>1808.21027</v>
      </c>
      <c r="BK60" t="s">
        <v>70</v>
      </c>
      <c r="BL60">
        <v>2080</v>
      </c>
      <c r="BM60" s="4">
        <f t="shared" si="0"/>
        <v>-107764.39267305413</v>
      </c>
      <c r="BN60" s="4" cm="1">
        <f t="array" ref="BN60">SUMPRODUCT(1-$AP$3:$BI$3,AP60:BI60,B60:U60)</f>
        <v>179441.38181549768</v>
      </c>
    </row>
    <row r="61" spans="1:66" x14ac:dyDescent="0.25">
      <c r="A61">
        <v>2081</v>
      </c>
      <c r="B61">
        <v>1102.184</v>
      </c>
      <c r="C61">
        <v>20.555555999999999</v>
      </c>
      <c r="D61">
        <v>7.4444444000000001</v>
      </c>
      <c r="E61">
        <v>16.888888999999999</v>
      </c>
      <c r="F61">
        <v>5.3982999999999999</v>
      </c>
      <c r="G61">
        <v>12.216799999999999</v>
      </c>
      <c r="H61">
        <v>70.660608999999994</v>
      </c>
      <c r="I61">
        <v>6128.3589000000002</v>
      </c>
      <c r="J61">
        <v>89.349000000000004</v>
      </c>
      <c r="K61">
        <v>173.87899999999999</v>
      </c>
      <c r="L61">
        <v>64.374099999999999</v>
      </c>
      <c r="M61">
        <v>20.666667</v>
      </c>
      <c r="N61">
        <v>15.666667</v>
      </c>
      <c r="O61">
        <v>22.222221999999999</v>
      </c>
      <c r="P61">
        <v>0</v>
      </c>
      <c r="Q61">
        <v>20.555555999999999</v>
      </c>
      <c r="R61">
        <v>5.6666667000000004</v>
      </c>
      <c r="S61">
        <v>4</v>
      </c>
      <c r="T61">
        <v>2.2441</v>
      </c>
      <c r="U61">
        <v>727.06232999999997</v>
      </c>
      <c r="V61">
        <v>0.290243108634757</v>
      </c>
      <c r="W61">
        <v>0.925000020925002</v>
      </c>
      <c r="X61">
        <v>0.33499999833499999</v>
      </c>
      <c r="Y61">
        <v>0.76000000576000204</v>
      </c>
      <c r="Z61">
        <v>1.0000000005557299</v>
      </c>
      <c r="AA61">
        <v>0.99999999975443599</v>
      </c>
      <c r="AB61">
        <v>0.27177157307274202</v>
      </c>
      <c r="AC61">
        <v>0.59895104590379</v>
      </c>
      <c r="AD61">
        <v>0.99999999997761502</v>
      </c>
      <c r="AE61">
        <v>1.000000000023</v>
      </c>
      <c r="AF61">
        <v>0.99999999993786304</v>
      </c>
      <c r="AG61">
        <v>0.93000001593000203</v>
      </c>
      <c r="AH61">
        <v>0.70500001570500204</v>
      </c>
      <c r="AI61">
        <v>0.99999999100000203</v>
      </c>
      <c r="AJ61">
        <v>0</v>
      </c>
      <c r="AK61">
        <v>0.925000020925002</v>
      </c>
      <c r="AL61">
        <v>0.25500000175499998</v>
      </c>
      <c r="AM61">
        <v>0.18000000018000001</v>
      </c>
      <c r="AN61">
        <v>1.00000000031192</v>
      </c>
      <c r="AO61">
        <v>1.00000000033009</v>
      </c>
      <c r="AP61">
        <v>10.239265</v>
      </c>
      <c r="AQ61">
        <v>265.03969999999998</v>
      </c>
      <c r="AR61">
        <v>1734.8729000000001</v>
      </c>
      <c r="AS61">
        <v>1640.0929000000001</v>
      </c>
      <c r="AT61">
        <v>-27.540184</v>
      </c>
      <c r="AU61">
        <v>-18.110913</v>
      </c>
      <c r="AV61">
        <v>-68.401099000000002</v>
      </c>
      <c r="AW61">
        <v>-16.264399999999998</v>
      </c>
      <c r="AX61">
        <v>-14.308414000000001</v>
      </c>
      <c r="AY61">
        <v>-4.3191635000000002</v>
      </c>
      <c r="AZ61">
        <v>-16.001218000000001</v>
      </c>
      <c r="BA61">
        <v>422.69292000000002</v>
      </c>
      <c r="BB61">
        <v>2971.9306999999999</v>
      </c>
      <c r="BC61">
        <v>1801.1141</v>
      </c>
      <c r="BD61">
        <v>-1937.6666</v>
      </c>
      <c r="BE61">
        <v>218.83940000000001</v>
      </c>
      <c r="BF61">
        <v>1898.2686000000001</v>
      </c>
      <c r="BG61">
        <v>1925.4336000000001</v>
      </c>
      <c r="BH61">
        <v>-76.542311999999995</v>
      </c>
      <c r="BI61">
        <v>10.239265</v>
      </c>
      <c r="BJ61">
        <v>1792.6080899999999</v>
      </c>
      <c r="BK61" t="s">
        <v>70</v>
      </c>
      <c r="BL61">
        <v>2081</v>
      </c>
      <c r="BM61" s="4">
        <f t="shared" si="0"/>
        <v>-108108.55830471039</v>
      </c>
      <c r="BN61" s="4" cm="1">
        <f t="array" ref="BN61">SUMPRODUCT(1-$AP$3:$BI$3,AP61:BI61,B61:U61)</f>
        <v>183070.30332901227</v>
      </c>
    </row>
    <row r="62" spans="1:66" x14ac:dyDescent="0.25">
      <c r="A62">
        <v>2082</v>
      </c>
      <c r="B62">
        <v>1102.184</v>
      </c>
      <c r="C62">
        <v>21.555555999999999</v>
      </c>
      <c r="D62">
        <v>7.5555554999999996</v>
      </c>
      <c r="E62">
        <v>17</v>
      </c>
      <c r="F62">
        <v>5.3982999999999999</v>
      </c>
      <c r="G62">
        <v>12.216799999999999</v>
      </c>
      <c r="H62">
        <v>67.718731000000005</v>
      </c>
      <c r="I62">
        <v>6081.8507</v>
      </c>
      <c r="J62">
        <v>89.349000000000004</v>
      </c>
      <c r="K62">
        <v>173.87899999999999</v>
      </c>
      <c r="L62">
        <v>64.374099999999999</v>
      </c>
      <c r="M62">
        <v>21.666667</v>
      </c>
      <c r="N62">
        <v>16</v>
      </c>
      <c r="O62">
        <v>22.222221999999999</v>
      </c>
      <c r="P62">
        <v>0</v>
      </c>
      <c r="Q62">
        <v>21.555555999999999</v>
      </c>
      <c r="R62">
        <v>5.6666667000000004</v>
      </c>
      <c r="S62">
        <v>4</v>
      </c>
      <c r="T62">
        <v>2.2441</v>
      </c>
      <c r="U62">
        <v>727.06232999999997</v>
      </c>
      <c r="V62">
        <v>0.290243108634757</v>
      </c>
      <c r="W62">
        <v>0.97000002097000204</v>
      </c>
      <c r="X62">
        <v>0.33999999784000001</v>
      </c>
      <c r="Y62">
        <v>0.76500000076500196</v>
      </c>
      <c r="Z62">
        <v>1.0000000005557299</v>
      </c>
      <c r="AA62">
        <v>0.99999999975443699</v>
      </c>
      <c r="AB62">
        <v>0.26045665768830001</v>
      </c>
      <c r="AC62">
        <v>0.59440559817664895</v>
      </c>
      <c r="AD62">
        <v>0.99999999997761402</v>
      </c>
      <c r="AE62">
        <v>1.000000000023</v>
      </c>
      <c r="AF62">
        <v>0.99999999993786304</v>
      </c>
      <c r="AG62">
        <v>0.97500001597500197</v>
      </c>
      <c r="AH62">
        <v>0.72000000072000203</v>
      </c>
      <c r="AI62">
        <v>0.99999999100000203</v>
      </c>
      <c r="AJ62">
        <v>0</v>
      </c>
      <c r="AK62">
        <v>0.97000002097000204</v>
      </c>
      <c r="AL62">
        <v>0.25500000175499998</v>
      </c>
      <c r="AM62">
        <v>0.18000000018000001</v>
      </c>
      <c r="AN62">
        <v>1.00000000031192</v>
      </c>
      <c r="AO62">
        <v>1.00000000033009</v>
      </c>
      <c r="AP62">
        <v>10.240962</v>
      </c>
      <c r="AQ62">
        <v>268.08967000000001</v>
      </c>
      <c r="AR62">
        <v>1699.2270000000001</v>
      </c>
      <c r="AS62">
        <v>1606.3305</v>
      </c>
      <c r="AT62">
        <v>-51.482487999999996</v>
      </c>
      <c r="AU62">
        <v>-23.558627999999999</v>
      </c>
      <c r="AV62">
        <v>-70.630116000000001</v>
      </c>
      <c r="AW62">
        <v>-16.266676</v>
      </c>
      <c r="AX62">
        <v>-14.29842</v>
      </c>
      <c r="AY62">
        <v>-4.8450930000000003</v>
      </c>
      <c r="AZ62">
        <v>-21.136253</v>
      </c>
      <c r="BA62">
        <v>427.41649999999998</v>
      </c>
      <c r="BB62">
        <v>2941.2583</v>
      </c>
      <c r="BC62">
        <v>1820.2974999999999</v>
      </c>
      <c r="BD62">
        <v>-1938.0615</v>
      </c>
      <c r="BE62">
        <v>221.36095</v>
      </c>
      <c r="BF62">
        <v>1843.2501999999999</v>
      </c>
      <c r="BG62">
        <v>1869.6652999999999</v>
      </c>
      <c r="BH62">
        <v>-86.511396000000005</v>
      </c>
      <c r="BI62">
        <v>10.240962</v>
      </c>
      <c r="BJ62">
        <v>1775.94589</v>
      </c>
      <c r="BK62" t="s">
        <v>70</v>
      </c>
      <c r="BL62">
        <v>2082</v>
      </c>
      <c r="BM62" s="4">
        <f t="shared" si="0"/>
        <v>-107954.9825470347</v>
      </c>
      <c r="BN62" s="4" cm="1">
        <f t="array" ref="BN62">SUMPRODUCT(1-$AP$3:$BI$3,AP62:BI62,B62:U62)</f>
        <v>184125.4694633715</v>
      </c>
    </row>
    <row r="63" spans="1:66" x14ac:dyDescent="0.25">
      <c r="A63">
        <v>2083</v>
      </c>
      <c r="B63">
        <v>1102.184</v>
      </c>
      <c r="C63">
        <v>22.222221999999999</v>
      </c>
      <c r="D63">
        <v>7.6666667000000004</v>
      </c>
      <c r="E63">
        <v>17.222221999999999</v>
      </c>
      <c r="F63">
        <v>5.3982999999999999</v>
      </c>
      <c r="G63">
        <v>12.216799999999999</v>
      </c>
      <c r="H63">
        <v>64.996459999999999</v>
      </c>
      <c r="I63">
        <v>5981.6790000000001</v>
      </c>
      <c r="J63">
        <v>89.349000000000004</v>
      </c>
      <c r="K63">
        <v>173.87899999999999</v>
      </c>
      <c r="L63">
        <v>64.374099999999999</v>
      </c>
      <c r="M63">
        <v>22.222221999999999</v>
      </c>
      <c r="N63">
        <v>16.333333</v>
      </c>
      <c r="O63">
        <v>22.222221999999999</v>
      </c>
      <c r="P63">
        <v>0</v>
      </c>
      <c r="Q63">
        <v>22.222221999999999</v>
      </c>
      <c r="R63">
        <v>5.6666667000000004</v>
      </c>
      <c r="S63">
        <v>4</v>
      </c>
      <c r="T63">
        <v>2.2441</v>
      </c>
      <c r="U63">
        <v>727.06232999999997</v>
      </c>
      <c r="V63">
        <v>0.290243108634757</v>
      </c>
      <c r="W63">
        <v>0.99999999100000203</v>
      </c>
      <c r="X63">
        <v>0.34500000184500101</v>
      </c>
      <c r="Y63">
        <v>0.77499999077500203</v>
      </c>
      <c r="Z63">
        <v>1.0000000005557299</v>
      </c>
      <c r="AA63">
        <v>0.99999999975443599</v>
      </c>
      <c r="AB63">
        <v>0.24998638461153799</v>
      </c>
      <c r="AC63">
        <v>0.58461538427697701</v>
      </c>
      <c r="AD63">
        <v>0.99999999997761602</v>
      </c>
      <c r="AE63">
        <v>1.000000000023</v>
      </c>
      <c r="AF63">
        <v>0.99999999993786304</v>
      </c>
      <c r="AG63">
        <v>0.99999999100000203</v>
      </c>
      <c r="AH63">
        <v>0.73499998573500203</v>
      </c>
      <c r="AI63">
        <v>0.99999999100000203</v>
      </c>
      <c r="AJ63">
        <v>0</v>
      </c>
      <c r="AK63">
        <v>0.99999999100000203</v>
      </c>
      <c r="AL63">
        <v>0.25500000175499998</v>
      </c>
      <c r="AM63">
        <v>0.18000000018000001</v>
      </c>
      <c r="AN63">
        <v>1.00000000031192</v>
      </c>
      <c r="AO63">
        <v>1.00000000033009</v>
      </c>
      <c r="AP63">
        <v>10.344531</v>
      </c>
      <c r="AQ63">
        <v>270.76533999999998</v>
      </c>
      <c r="AR63">
        <v>1663.1244999999999</v>
      </c>
      <c r="AS63">
        <v>1572.1412</v>
      </c>
      <c r="AT63">
        <v>-27.542359999999999</v>
      </c>
      <c r="AU63">
        <v>-18.097401999999999</v>
      </c>
      <c r="AV63">
        <v>-72.854849000000002</v>
      </c>
      <c r="AW63">
        <v>-16.432618000000002</v>
      </c>
      <c r="AX63">
        <v>-14.301588000000001</v>
      </c>
      <c r="AY63">
        <v>-4.8506388999999999</v>
      </c>
      <c r="AZ63">
        <v>-16.077867000000001</v>
      </c>
      <c r="BA63">
        <v>431.32306</v>
      </c>
      <c r="BB63">
        <v>2909.6671000000001</v>
      </c>
      <c r="BC63">
        <v>1840.924</v>
      </c>
      <c r="BD63">
        <v>-1938.4979000000001</v>
      </c>
      <c r="BE63">
        <v>223.57865000000001</v>
      </c>
      <c r="BF63">
        <v>1788.7306000000001</v>
      </c>
      <c r="BG63">
        <v>1814.3972000000001</v>
      </c>
      <c r="BH63">
        <v>-76.565847000000005</v>
      </c>
      <c r="BI63">
        <v>10.344531</v>
      </c>
      <c r="BJ63">
        <v>1758.12984999999</v>
      </c>
      <c r="BK63" t="s">
        <v>70</v>
      </c>
      <c r="BL63">
        <v>2083</v>
      </c>
      <c r="BM63" s="4">
        <f t="shared" si="0"/>
        <v>-106727.80401000065</v>
      </c>
      <c r="BN63" s="4" cm="1">
        <f t="array" ref="BN63">SUMPRODUCT(1-$AP$3:$BI$3,AP63:BI63,B63:U63)</f>
        <v>185147.1724372202</v>
      </c>
    </row>
    <row r="64" spans="1:66" x14ac:dyDescent="0.25">
      <c r="A64">
        <v>2084</v>
      </c>
      <c r="B64">
        <v>1182.1659999999999</v>
      </c>
      <c r="C64">
        <v>22.222221999999999</v>
      </c>
      <c r="D64">
        <v>7.6666667000000004</v>
      </c>
      <c r="E64">
        <v>17.333333</v>
      </c>
      <c r="F64">
        <v>5.3982999999999999</v>
      </c>
      <c r="G64">
        <v>12.216799999999999</v>
      </c>
      <c r="H64">
        <v>62.469887</v>
      </c>
      <c r="I64">
        <v>5885.0848999999998</v>
      </c>
      <c r="J64">
        <v>89.349000000000004</v>
      </c>
      <c r="K64">
        <v>173.87899999999999</v>
      </c>
      <c r="L64">
        <v>64.374099999999999</v>
      </c>
      <c r="M64">
        <v>22.222221999999999</v>
      </c>
      <c r="N64">
        <v>16.666667</v>
      </c>
      <c r="O64">
        <v>22.222221999999999</v>
      </c>
      <c r="P64">
        <v>0</v>
      </c>
      <c r="Q64">
        <v>22.222221999999999</v>
      </c>
      <c r="R64">
        <v>5.6666667000000004</v>
      </c>
      <c r="S64">
        <v>4</v>
      </c>
      <c r="T64">
        <v>2.2441</v>
      </c>
      <c r="U64">
        <v>727.06232999999997</v>
      </c>
      <c r="V64">
        <v>0.31130513123245801</v>
      </c>
      <c r="W64">
        <v>0.99999999100000203</v>
      </c>
      <c r="X64">
        <v>0.34500000184500101</v>
      </c>
      <c r="Y64">
        <v>0.77999998578000196</v>
      </c>
      <c r="Z64">
        <v>1.0000000005557299</v>
      </c>
      <c r="AA64">
        <v>0.99999999975443599</v>
      </c>
      <c r="AB64">
        <v>0.24026879615014901</v>
      </c>
      <c r="AC64">
        <v>0.57517482471328296</v>
      </c>
      <c r="AD64">
        <v>0.99999999997761502</v>
      </c>
      <c r="AE64">
        <v>1.000000000023</v>
      </c>
      <c r="AF64">
        <v>0.99999999993786304</v>
      </c>
      <c r="AG64">
        <v>0.99999999100000203</v>
      </c>
      <c r="AH64">
        <v>0.75000001575000197</v>
      </c>
      <c r="AI64">
        <v>0.99999999100000203</v>
      </c>
      <c r="AJ64">
        <v>0</v>
      </c>
      <c r="AK64">
        <v>0.99999999100000203</v>
      </c>
      <c r="AL64">
        <v>0.25500000175499998</v>
      </c>
      <c r="AM64">
        <v>0.18000000018000001</v>
      </c>
      <c r="AN64">
        <v>1.00000000031192</v>
      </c>
      <c r="AO64">
        <v>1.00000000033009</v>
      </c>
      <c r="AP64">
        <v>10.534577000000001</v>
      </c>
      <c r="AQ64">
        <v>273.03698000000003</v>
      </c>
      <c r="AR64">
        <v>1626.5314000000001</v>
      </c>
      <c r="AS64">
        <v>1537.5389</v>
      </c>
      <c r="AT64">
        <v>-27.431165</v>
      </c>
      <c r="AU64">
        <v>-18.066247000000001</v>
      </c>
      <c r="AV64">
        <v>-75.283618000000004</v>
      </c>
      <c r="AW64">
        <v>-16.737269999999999</v>
      </c>
      <c r="AX64">
        <v>-14.307905</v>
      </c>
      <c r="AY64">
        <v>-4.8425677</v>
      </c>
      <c r="AZ64">
        <v>-16.024932</v>
      </c>
      <c r="BA64">
        <v>434.45415000000003</v>
      </c>
      <c r="BB64">
        <v>2877.2609000000002</v>
      </c>
      <c r="BC64">
        <v>1862.4456</v>
      </c>
      <c r="BD64">
        <v>-1938.8162</v>
      </c>
      <c r="BE64">
        <v>225.46581</v>
      </c>
      <c r="BF64">
        <v>1734.6668999999999</v>
      </c>
      <c r="BG64">
        <v>1759.5743</v>
      </c>
      <c r="BH64">
        <v>-76.488377</v>
      </c>
      <c r="BI64">
        <v>10.534577000000001</v>
      </c>
      <c r="BJ64">
        <v>1738.9561199999901</v>
      </c>
      <c r="BK64" t="s">
        <v>70</v>
      </c>
      <c r="BL64">
        <v>2084</v>
      </c>
      <c r="BM64" s="4">
        <f t="shared" si="0"/>
        <v>-106895.66341284347</v>
      </c>
      <c r="BN64" s="4" cm="1">
        <f t="array" ref="BN64">SUMPRODUCT(1-$AP$3:$BI$3,AP64:BI64,B64:U64)</f>
        <v>186176.1422014909</v>
      </c>
    </row>
    <row r="65" spans="1:66" x14ac:dyDescent="0.25">
      <c r="A65">
        <v>2085</v>
      </c>
      <c r="B65">
        <v>1182.1659999999999</v>
      </c>
      <c r="C65">
        <v>22.222221999999999</v>
      </c>
      <c r="D65">
        <v>7.7777778</v>
      </c>
      <c r="E65">
        <v>17.444444000000001</v>
      </c>
      <c r="F65">
        <v>5.3982999999999999</v>
      </c>
      <c r="G65">
        <v>12.216799999999999</v>
      </c>
      <c r="H65">
        <v>60.118453000000002</v>
      </c>
      <c r="I65">
        <v>5731.2498999999998</v>
      </c>
      <c r="J65">
        <v>89.349000000000004</v>
      </c>
      <c r="K65">
        <v>173.87899999999999</v>
      </c>
      <c r="L65">
        <v>64.374099999999999</v>
      </c>
      <c r="M65">
        <v>22.222221999999999</v>
      </c>
      <c r="N65">
        <v>17</v>
      </c>
      <c r="O65">
        <v>22.222221999999999</v>
      </c>
      <c r="P65">
        <v>0</v>
      </c>
      <c r="Q65">
        <v>22.222221999999999</v>
      </c>
      <c r="R65">
        <v>5.6666667000000004</v>
      </c>
      <c r="S65">
        <v>3.8888889</v>
      </c>
      <c r="T65">
        <v>2.2441</v>
      </c>
      <c r="U65">
        <v>727.06232999999997</v>
      </c>
      <c r="V65">
        <v>0.31130513123245901</v>
      </c>
      <c r="W65">
        <v>0.99999999100000203</v>
      </c>
      <c r="X65">
        <v>0.35000000135000098</v>
      </c>
      <c r="Y65">
        <v>0.78499998078500199</v>
      </c>
      <c r="Z65">
        <v>1.0000000005557299</v>
      </c>
      <c r="AA65">
        <v>0.99999999975443699</v>
      </c>
      <c r="AB65">
        <v>0.231224819227211</v>
      </c>
      <c r="AC65">
        <v>0.56013986418794603</v>
      </c>
      <c r="AD65">
        <v>0.99999999997761502</v>
      </c>
      <c r="AE65">
        <v>1.000000000023</v>
      </c>
      <c r="AF65">
        <v>0.99999999993786304</v>
      </c>
      <c r="AG65">
        <v>0.99999999100000203</v>
      </c>
      <c r="AH65">
        <v>0.76500000076500196</v>
      </c>
      <c r="AI65">
        <v>0.99999999100000203</v>
      </c>
      <c r="AJ65">
        <v>0</v>
      </c>
      <c r="AK65">
        <v>0.99999999100000203</v>
      </c>
      <c r="AL65">
        <v>0.25500000175499998</v>
      </c>
      <c r="AM65">
        <v>0.17500000067499999</v>
      </c>
      <c r="AN65">
        <v>1.00000000031192</v>
      </c>
      <c r="AO65">
        <v>1.00000000033009</v>
      </c>
      <c r="AP65">
        <v>10.66539</v>
      </c>
      <c r="AQ65">
        <v>274.90584999999999</v>
      </c>
      <c r="AR65">
        <v>1589.4219000000001</v>
      </c>
      <c r="AS65">
        <v>1502.4871000000001</v>
      </c>
      <c r="AT65">
        <v>-51.413359999999997</v>
      </c>
      <c r="AU65">
        <v>-23.533552</v>
      </c>
      <c r="AV65">
        <v>-77.913679999999999</v>
      </c>
      <c r="AW65">
        <v>-16.946677999999999</v>
      </c>
      <c r="AX65">
        <v>-14.318853000000001</v>
      </c>
      <c r="AY65">
        <v>-5.3750935000000002</v>
      </c>
      <c r="AZ65">
        <v>-21.152695999999999</v>
      </c>
      <c r="BA65">
        <v>436.91815000000003</v>
      </c>
      <c r="BB65">
        <v>2844.1473999999998</v>
      </c>
      <c r="BC65">
        <v>1886.4222</v>
      </c>
      <c r="BD65">
        <v>-1947.4389000000001</v>
      </c>
      <c r="BE65">
        <v>227.02095</v>
      </c>
      <c r="BF65">
        <v>1681.0264</v>
      </c>
      <c r="BG65">
        <v>1705.1718000000001</v>
      </c>
      <c r="BH65">
        <v>-76.544460999999998</v>
      </c>
      <c r="BI65">
        <v>10.66539</v>
      </c>
      <c r="BJ65">
        <v>1718.4148499999999</v>
      </c>
      <c r="BK65" t="s">
        <v>70</v>
      </c>
      <c r="BL65">
        <v>2085</v>
      </c>
      <c r="BM65" s="4">
        <f t="shared" si="0"/>
        <v>-106122.19621321802</v>
      </c>
      <c r="BN65" s="4" cm="1">
        <f t="array" ref="BN65">SUMPRODUCT(1-$AP$3:$BI$3,AP65:BI65,B65:U65)</f>
        <v>186226.14680874613</v>
      </c>
    </row>
    <row r="66" spans="1:66" x14ac:dyDescent="0.25">
      <c r="A66">
        <v>2086</v>
      </c>
      <c r="B66">
        <v>1261.1072999999999</v>
      </c>
      <c r="C66">
        <v>22.222221999999999</v>
      </c>
      <c r="D66">
        <v>7.7777778</v>
      </c>
      <c r="E66">
        <v>17.555555999999999</v>
      </c>
      <c r="F66">
        <v>5.3982999999999999</v>
      </c>
      <c r="G66">
        <v>12.216799999999999</v>
      </c>
      <c r="H66">
        <v>57.924379000000002</v>
      </c>
      <c r="I66">
        <v>5638.2332999999999</v>
      </c>
      <c r="J66">
        <v>89.349000000000004</v>
      </c>
      <c r="K66">
        <v>173.87899999999999</v>
      </c>
      <c r="L66">
        <v>64.374099999999999</v>
      </c>
      <c r="M66">
        <v>22.222221999999999</v>
      </c>
      <c r="N66">
        <v>17.333333</v>
      </c>
      <c r="O66">
        <v>22.222221999999999</v>
      </c>
      <c r="P66">
        <v>0</v>
      </c>
      <c r="Q66">
        <v>22.222221999999999</v>
      </c>
      <c r="R66">
        <v>5.6666667000000004</v>
      </c>
      <c r="S66">
        <v>3.8888889</v>
      </c>
      <c r="T66">
        <v>2.2441</v>
      </c>
      <c r="U66">
        <v>727.06232999999997</v>
      </c>
      <c r="V66">
        <v>0.332093101581936</v>
      </c>
      <c r="W66">
        <v>0.99999999100000203</v>
      </c>
      <c r="X66">
        <v>0.35000000135000098</v>
      </c>
      <c r="Y66">
        <v>0.79000002079000198</v>
      </c>
      <c r="Z66">
        <v>1.0000000005557299</v>
      </c>
      <c r="AA66">
        <v>0.99999999975443599</v>
      </c>
      <c r="AB66">
        <v>0.22278607307349499</v>
      </c>
      <c r="AC66">
        <v>0.55104894918679903</v>
      </c>
      <c r="AD66">
        <v>0.99999999997761602</v>
      </c>
      <c r="AE66">
        <v>1.000000000023</v>
      </c>
      <c r="AF66">
        <v>0.99999999993786304</v>
      </c>
      <c r="AG66">
        <v>0.99999999100000203</v>
      </c>
      <c r="AH66">
        <v>0.77999998578000196</v>
      </c>
      <c r="AI66">
        <v>0.99999999100000203</v>
      </c>
      <c r="AJ66">
        <v>0</v>
      </c>
      <c r="AK66">
        <v>0.99999999100000203</v>
      </c>
      <c r="AL66">
        <v>0.25500000175499998</v>
      </c>
      <c r="AM66">
        <v>0.17500000067499999</v>
      </c>
      <c r="AN66">
        <v>1.00000000031192</v>
      </c>
      <c r="AO66">
        <v>1.00000000033009</v>
      </c>
      <c r="AP66">
        <v>10.778589999999999</v>
      </c>
      <c r="AQ66">
        <v>276.35138000000001</v>
      </c>
      <c r="AR66">
        <v>1551.7624000000001</v>
      </c>
      <c r="AS66">
        <v>1466.9306999999999</v>
      </c>
      <c r="AT66">
        <v>-51.405335000000001</v>
      </c>
      <c r="AU66">
        <v>-23.554024999999999</v>
      </c>
      <c r="AV66">
        <v>-80.545852999999994</v>
      </c>
      <c r="AW66">
        <v>-17.128074999999999</v>
      </c>
      <c r="AX66">
        <v>-14.325987</v>
      </c>
      <c r="AY66">
        <v>-5.3738976999999997</v>
      </c>
      <c r="AZ66">
        <v>-21.148299999999999</v>
      </c>
      <c r="BA66">
        <v>438.77445</v>
      </c>
      <c r="BB66">
        <v>2809.0050000000001</v>
      </c>
      <c r="BC66">
        <v>1910.6369</v>
      </c>
      <c r="BD66">
        <v>-1947.8262999999999</v>
      </c>
      <c r="BE66">
        <v>228.22503</v>
      </c>
      <c r="BF66">
        <v>1627.9256</v>
      </c>
      <c r="BG66">
        <v>1651.2891999999999</v>
      </c>
      <c r="BH66">
        <v>-76.452572000000004</v>
      </c>
      <c r="BI66">
        <v>10.778589999999999</v>
      </c>
      <c r="BJ66">
        <v>1696.56881</v>
      </c>
      <c r="BK66" t="s">
        <v>70</v>
      </c>
      <c r="BL66">
        <v>2086</v>
      </c>
      <c r="BM66" s="4">
        <f t="shared" si="0"/>
        <v>-105550.2981449948</v>
      </c>
      <c r="BN66" s="4" cm="1">
        <f t="array" ref="BN66">SUMPRODUCT(1-$AP$3:$BI$3,AP66:BI66,B66:U66)</f>
        <v>187009.67316962074</v>
      </c>
    </row>
    <row r="67" spans="1:66" x14ac:dyDescent="0.25">
      <c r="A67">
        <v>2087</v>
      </c>
      <c r="B67">
        <v>1261.1072999999999</v>
      </c>
      <c r="C67">
        <v>22.222221999999999</v>
      </c>
      <c r="D67">
        <v>7.8888889000000004</v>
      </c>
      <c r="E67">
        <v>17.666667</v>
      </c>
      <c r="F67">
        <v>5.3982999999999999</v>
      </c>
      <c r="G67">
        <v>12.216799999999999</v>
      </c>
      <c r="H67">
        <v>53.948473</v>
      </c>
      <c r="I67">
        <v>5530.9065000000001</v>
      </c>
      <c r="J67">
        <v>89.349000000000004</v>
      </c>
      <c r="K67">
        <v>173.87899999999999</v>
      </c>
      <c r="L67">
        <v>64.374099999999999</v>
      </c>
      <c r="M67">
        <v>22.222221999999999</v>
      </c>
      <c r="N67">
        <v>17.666667</v>
      </c>
      <c r="O67">
        <v>22.222221999999999</v>
      </c>
      <c r="P67">
        <v>0</v>
      </c>
      <c r="Q67">
        <v>22.222221999999999</v>
      </c>
      <c r="R67">
        <v>5.6666667000000004</v>
      </c>
      <c r="S67">
        <v>3.8888889</v>
      </c>
      <c r="T67">
        <v>2.2441</v>
      </c>
      <c r="U67">
        <v>727.06232999999997</v>
      </c>
      <c r="V67">
        <v>0.332093101581936</v>
      </c>
      <c r="W67">
        <v>0.99999999100000203</v>
      </c>
      <c r="X67">
        <v>0.355000000855001</v>
      </c>
      <c r="Y67">
        <v>0.79500001579500201</v>
      </c>
      <c r="Z67">
        <v>1.0000000005557299</v>
      </c>
      <c r="AA67">
        <v>0.99999999975443599</v>
      </c>
      <c r="AB67">
        <v>0.207494126919884</v>
      </c>
      <c r="AC67">
        <v>0.54055943638860104</v>
      </c>
      <c r="AD67">
        <v>0.99999999997761502</v>
      </c>
      <c r="AE67">
        <v>1.000000000023</v>
      </c>
      <c r="AF67">
        <v>0.99999999993786304</v>
      </c>
      <c r="AG67">
        <v>0.99999999100000203</v>
      </c>
      <c r="AH67">
        <v>0.79500001579500201</v>
      </c>
      <c r="AI67">
        <v>0.99999999100000203</v>
      </c>
      <c r="AJ67">
        <v>0</v>
      </c>
      <c r="AK67">
        <v>0.99999999100000203</v>
      </c>
      <c r="AL67">
        <v>0.25500000175499998</v>
      </c>
      <c r="AM67">
        <v>0.17500000067499999</v>
      </c>
      <c r="AN67">
        <v>1.00000000031192</v>
      </c>
      <c r="AO67">
        <v>1.00000000033009</v>
      </c>
      <c r="AP67">
        <v>10.846019</v>
      </c>
      <c r="AQ67">
        <v>277.37099000000001</v>
      </c>
      <c r="AR67">
        <v>1513.3927000000001</v>
      </c>
      <c r="AS67">
        <v>1430.7246</v>
      </c>
      <c r="AT67">
        <v>-27.491710999999999</v>
      </c>
      <c r="AU67">
        <v>-18.061526000000001</v>
      </c>
      <c r="AV67">
        <v>-83.377606999999998</v>
      </c>
      <c r="AW67">
        <v>-17.236042999999999</v>
      </c>
      <c r="AX67">
        <v>-14.322694</v>
      </c>
      <c r="AY67">
        <v>-5.3778357999999997</v>
      </c>
      <c r="AZ67">
        <v>-16.079115999999999</v>
      </c>
      <c r="BA67">
        <v>440.08323999999999</v>
      </c>
      <c r="BB67">
        <v>2771.4133000000002</v>
      </c>
      <c r="BC67">
        <v>1935.3770999999999</v>
      </c>
      <c r="BD67">
        <v>-1948.2221</v>
      </c>
      <c r="BE67">
        <v>229.07436000000001</v>
      </c>
      <c r="BF67">
        <v>1574.9523999999999</v>
      </c>
      <c r="BG67">
        <v>1597.5423000000001</v>
      </c>
      <c r="BH67">
        <v>-76.492255999999998</v>
      </c>
      <c r="BI67">
        <v>10.846019</v>
      </c>
      <c r="BJ67">
        <v>1673.4515899999999</v>
      </c>
      <c r="BK67" t="s">
        <v>70</v>
      </c>
      <c r="BL67">
        <v>2087</v>
      </c>
      <c r="BM67" s="4">
        <f t="shared" si="0"/>
        <v>-103619.6453876111</v>
      </c>
      <c r="BN67" s="4" cm="1">
        <f t="array" ref="BN67">SUMPRODUCT(1-$AP$3:$BI$3,AP67:BI67,B67:U67)</f>
        <v>186920.22628511203</v>
      </c>
    </row>
    <row r="68" spans="1:66" x14ac:dyDescent="0.25">
      <c r="A68">
        <v>2088</v>
      </c>
      <c r="B68">
        <v>1261.1072999999999</v>
      </c>
      <c r="C68">
        <v>22.222221999999999</v>
      </c>
      <c r="D68">
        <v>7.8888889000000004</v>
      </c>
      <c r="E68">
        <v>17.777778000000001</v>
      </c>
      <c r="F68">
        <v>5.3982999999999999</v>
      </c>
      <c r="G68">
        <v>12.216799999999999</v>
      </c>
      <c r="H68">
        <v>52.141314999999999</v>
      </c>
      <c r="I68">
        <v>5437.89</v>
      </c>
      <c r="J68">
        <v>89.349000000000004</v>
      </c>
      <c r="K68">
        <v>173.87899999999999</v>
      </c>
      <c r="L68">
        <v>64.374099999999999</v>
      </c>
      <c r="M68">
        <v>22.222221999999999</v>
      </c>
      <c r="N68">
        <v>18</v>
      </c>
      <c r="O68">
        <v>22.222221999999999</v>
      </c>
      <c r="P68">
        <v>0</v>
      </c>
      <c r="Q68">
        <v>22.222221999999999</v>
      </c>
      <c r="R68">
        <v>5.5555555999999999</v>
      </c>
      <c r="S68">
        <v>3.8888889</v>
      </c>
      <c r="T68">
        <v>2.2441</v>
      </c>
      <c r="U68">
        <v>727.06232999999997</v>
      </c>
      <c r="V68">
        <v>0.332093101581936</v>
      </c>
      <c r="W68">
        <v>0.99999999100000203</v>
      </c>
      <c r="X68">
        <v>0.355000000855001</v>
      </c>
      <c r="Y68">
        <v>0.80000001080000205</v>
      </c>
      <c r="Z68">
        <v>1.0000000005557299</v>
      </c>
      <c r="AA68">
        <v>0.99999999975443599</v>
      </c>
      <c r="AB68">
        <v>0.20054351922768399</v>
      </c>
      <c r="AC68">
        <v>0.53146853116088699</v>
      </c>
      <c r="AD68">
        <v>0.99999999997761502</v>
      </c>
      <c r="AE68">
        <v>1.000000000023</v>
      </c>
      <c r="AF68">
        <v>0.99999999993786304</v>
      </c>
      <c r="AG68">
        <v>0.99999999100000203</v>
      </c>
      <c r="AH68">
        <v>0.81000000081000201</v>
      </c>
      <c r="AI68">
        <v>0.99999999100000203</v>
      </c>
      <c r="AJ68">
        <v>0</v>
      </c>
      <c r="AK68">
        <v>0.99999999100000203</v>
      </c>
      <c r="AL68">
        <v>0.25000000225000002</v>
      </c>
      <c r="AM68">
        <v>0.17500000067499999</v>
      </c>
      <c r="AN68">
        <v>1.00000000031192</v>
      </c>
      <c r="AO68">
        <v>1.00000000033009</v>
      </c>
      <c r="AP68">
        <v>11.005722</v>
      </c>
      <c r="AQ68">
        <v>277.99288999999999</v>
      </c>
      <c r="AR68">
        <v>1474.3936000000001</v>
      </c>
      <c r="AS68">
        <v>1393.9232999999999</v>
      </c>
      <c r="AT68">
        <v>-51.313788000000002</v>
      </c>
      <c r="AU68">
        <v>-18.074363000000002</v>
      </c>
      <c r="AV68">
        <v>-86.410499000000002</v>
      </c>
      <c r="AW68">
        <v>-17.491978</v>
      </c>
      <c r="AX68">
        <v>-14.347382</v>
      </c>
      <c r="AY68">
        <v>-5.3800670000000004</v>
      </c>
      <c r="AZ68">
        <v>-16.110731999999999</v>
      </c>
      <c r="BA68">
        <v>440.88664</v>
      </c>
      <c r="BB68">
        <v>2730.6237000000001</v>
      </c>
      <c r="BC68">
        <v>1965.2041999999999</v>
      </c>
      <c r="BD68">
        <v>-1948.6273000000001</v>
      </c>
      <c r="BE68">
        <v>229.59227000000001</v>
      </c>
      <c r="BF68">
        <v>1522.0780999999999</v>
      </c>
      <c r="BG68">
        <v>1544.0009</v>
      </c>
      <c r="BH68">
        <v>-76.503631999999996</v>
      </c>
      <c r="BI68">
        <v>11.005722</v>
      </c>
      <c r="BJ68">
        <v>1649.0112799999999</v>
      </c>
      <c r="BK68" t="s">
        <v>70</v>
      </c>
      <c r="BL68">
        <v>2088</v>
      </c>
      <c r="BM68" s="4">
        <f t="shared" si="0"/>
        <v>-103549.02797136838</v>
      </c>
      <c r="BN68" s="4" cm="1">
        <f t="array" ref="BN68">SUMPRODUCT(1-$AP$3:$BI$3,AP68:BI68,B68:U68)</f>
        <v>186653.44750008563</v>
      </c>
    </row>
    <row r="69" spans="1:66" x14ac:dyDescent="0.25">
      <c r="A69">
        <v>2089</v>
      </c>
      <c r="B69">
        <v>1339.008</v>
      </c>
      <c r="C69">
        <v>22.222221999999999</v>
      </c>
      <c r="D69">
        <v>7.8888889000000004</v>
      </c>
      <c r="E69">
        <v>17.777778000000001</v>
      </c>
      <c r="F69">
        <v>5.3982999999999999</v>
      </c>
      <c r="G69">
        <v>12.216799999999999</v>
      </c>
      <c r="H69">
        <v>48.836269999999999</v>
      </c>
      <c r="I69">
        <v>5291.2101000000002</v>
      </c>
      <c r="J69">
        <v>89.349000000000004</v>
      </c>
      <c r="K69">
        <v>173.87899999999999</v>
      </c>
      <c r="L69">
        <v>64.374099999999999</v>
      </c>
      <c r="M69">
        <v>22.222221999999999</v>
      </c>
      <c r="N69">
        <v>18.222221999999999</v>
      </c>
      <c r="O69">
        <v>22.222221999999999</v>
      </c>
      <c r="P69">
        <v>0</v>
      </c>
      <c r="Q69">
        <v>22.222221999999999</v>
      </c>
      <c r="R69">
        <v>5.5555554999999996</v>
      </c>
      <c r="S69">
        <v>3.7777778</v>
      </c>
      <c r="T69">
        <v>2.2441</v>
      </c>
      <c r="U69">
        <v>727.06232999999997</v>
      </c>
      <c r="V69">
        <v>0.352607046016644</v>
      </c>
      <c r="W69">
        <v>0.99999999100000203</v>
      </c>
      <c r="X69">
        <v>0.355000000855001</v>
      </c>
      <c r="Y69">
        <v>0.80000001080000205</v>
      </c>
      <c r="Z69">
        <v>1.0000000005557299</v>
      </c>
      <c r="AA69">
        <v>0.99999999975443599</v>
      </c>
      <c r="AB69">
        <v>0.18783180768941801</v>
      </c>
      <c r="AC69">
        <v>0.517132869534076</v>
      </c>
      <c r="AD69">
        <v>0.99999999997761502</v>
      </c>
      <c r="AE69">
        <v>1.000000000023</v>
      </c>
      <c r="AF69">
        <v>0.99999999993786304</v>
      </c>
      <c r="AG69">
        <v>0.99999999100000203</v>
      </c>
      <c r="AH69">
        <v>0.81999999082000197</v>
      </c>
      <c r="AI69">
        <v>0.99999999100000203</v>
      </c>
      <c r="AJ69">
        <v>0</v>
      </c>
      <c r="AK69">
        <v>0.99999999100000203</v>
      </c>
      <c r="AL69">
        <v>0.24999999775000001</v>
      </c>
      <c r="AM69">
        <v>0.17000000117</v>
      </c>
      <c r="AN69">
        <v>1.00000000031192</v>
      </c>
      <c r="AO69">
        <v>1.00000000033009</v>
      </c>
      <c r="AP69">
        <v>11.210635</v>
      </c>
      <c r="AQ69">
        <v>278.31087000000002</v>
      </c>
      <c r="AR69">
        <v>1434.8015</v>
      </c>
      <c r="AS69">
        <v>1356.5969</v>
      </c>
      <c r="AT69">
        <v>-27.449660000000002</v>
      </c>
      <c r="AU69">
        <v>-18.074117000000001</v>
      </c>
      <c r="AV69">
        <v>-89.645702999999997</v>
      </c>
      <c r="AW69">
        <v>-17.820595999999998</v>
      </c>
      <c r="AX69">
        <v>-14.3299</v>
      </c>
      <c r="AY69">
        <v>-5.3804074000000002</v>
      </c>
      <c r="AZ69">
        <v>-16.104893000000001</v>
      </c>
      <c r="BA69">
        <v>441.30390999999997</v>
      </c>
      <c r="BB69">
        <v>2687.0835000000002</v>
      </c>
      <c r="BC69">
        <v>1981.1167</v>
      </c>
      <c r="BD69">
        <v>-1948.9938</v>
      </c>
      <c r="BE69">
        <v>229.85693000000001</v>
      </c>
      <c r="BF69">
        <v>1469.3466000000001</v>
      </c>
      <c r="BG69">
        <v>1490.6518000000001</v>
      </c>
      <c r="BH69">
        <v>-76.368672000000004</v>
      </c>
      <c r="BI69">
        <v>11.210635</v>
      </c>
      <c r="BJ69">
        <v>1623.2385999999999</v>
      </c>
      <c r="BK69" t="s">
        <v>70</v>
      </c>
      <c r="BL69">
        <v>2089</v>
      </c>
      <c r="BM69" s="4">
        <f t="shared" si="0"/>
        <v>-102463.48769412212</v>
      </c>
      <c r="BN69" s="4" cm="1">
        <f t="array" ref="BN69">SUMPRODUCT(1-$AP$3:$BI$3,AP69:BI69,B69:U69)</f>
        <v>186481.43467449147</v>
      </c>
    </row>
    <row r="70" spans="1:66" x14ac:dyDescent="0.25">
      <c r="A70">
        <v>2090</v>
      </c>
      <c r="B70">
        <v>1339.008</v>
      </c>
      <c r="C70">
        <v>22.222221999999999</v>
      </c>
      <c r="D70">
        <v>7.8888889000000004</v>
      </c>
      <c r="E70">
        <v>17.777778000000001</v>
      </c>
      <c r="F70">
        <v>5.3982999999999999</v>
      </c>
      <c r="G70">
        <v>12.216799999999999</v>
      </c>
      <c r="H70">
        <v>47.320987000000002</v>
      </c>
      <c r="I70">
        <v>5198.1935000000003</v>
      </c>
      <c r="J70">
        <v>89.349000000000004</v>
      </c>
      <c r="K70">
        <v>173.87899999999999</v>
      </c>
      <c r="L70">
        <v>64.374099999999999</v>
      </c>
      <c r="M70">
        <v>22.222221999999999</v>
      </c>
      <c r="N70">
        <v>18.444444000000001</v>
      </c>
      <c r="O70">
        <v>22.222221999999999</v>
      </c>
      <c r="P70">
        <v>0</v>
      </c>
      <c r="Q70">
        <v>22.222221999999999</v>
      </c>
      <c r="R70">
        <v>5.4444444000000001</v>
      </c>
      <c r="S70">
        <v>3.7777778</v>
      </c>
      <c r="T70">
        <v>2.2441</v>
      </c>
      <c r="U70">
        <v>727.06232999999997</v>
      </c>
      <c r="V70">
        <v>0.352607046016644</v>
      </c>
      <c r="W70">
        <v>0.99999999100000203</v>
      </c>
      <c r="X70">
        <v>0.355000000855001</v>
      </c>
      <c r="Y70">
        <v>0.80000001080000205</v>
      </c>
      <c r="Z70">
        <v>1.0000000005557299</v>
      </c>
      <c r="AA70">
        <v>0.99999999975443599</v>
      </c>
      <c r="AB70">
        <v>0.182003796151046</v>
      </c>
      <c r="AC70">
        <v>0.50804195453293</v>
      </c>
      <c r="AD70">
        <v>0.99999999997761502</v>
      </c>
      <c r="AE70">
        <v>1.000000000023</v>
      </c>
      <c r="AF70">
        <v>0.99999999993786304</v>
      </c>
      <c r="AG70">
        <v>0.99999999100000203</v>
      </c>
      <c r="AH70">
        <v>0.82999998083000204</v>
      </c>
      <c r="AI70">
        <v>0.99999999100000203</v>
      </c>
      <c r="AJ70">
        <v>0</v>
      </c>
      <c r="AK70">
        <v>0.99999999100000203</v>
      </c>
      <c r="AL70">
        <v>0.24499999824499999</v>
      </c>
      <c r="AM70">
        <v>0.17000000117</v>
      </c>
      <c r="AN70">
        <v>1.00000000031192</v>
      </c>
      <c r="AO70">
        <v>1.00000000033009</v>
      </c>
      <c r="AP70">
        <v>11.382923</v>
      </c>
      <c r="AQ70">
        <v>278.45150999999998</v>
      </c>
      <c r="AR70">
        <v>1394.7102</v>
      </c>
      <c r="AS70">
        <v>1318.7363</v>
      </c>
      <c r="AT70">
        <v>-27.486844999999999</v>
      </c>
      <c r="AU70">
        <v>-18.063490999999999</v>
      </c>
      <c r="AV70">
        <v>-93.08126</v>
      </c>
      <c r="AW70">
        <v>-18.096471000000001</v>
      </c>
      <c r="AX70">
        <v>-14.339092000000001</v>
      </c>
      <c r="AY70">
        <v>-5.9089061999999997</v>
      </c>
      <c r="AZ70">
        <v>-21.180615</v>
      </c>
      <c r="BA70">
        <v>441.50036</v>
      </c>
      <c r="BB70">
        <v>2641.0962</v>
      </c>
      <c r="BC70">
        <v>2005.4032999999999</v>
      </c>
      <c r="BD70">
        <v>-1949.3985</v>
      </c>
      <c r="BE70">
        <v>229.97371000000001</v>
      </c>
      <c r="BF70">
        <v>1416.8235</v>
      </c>
      <c r="BG70">
        <v>1437.529</v>
      </c>
      <c r="BH70">
        <v>-76.370874000000001</v>
      </c>
      <c r="BI70">
        <v>11.382923</v>
      </c>
      <c r="BJ70">
        <v>1595.84015</v>
      </c>
      <c r="BK70" t="s">
        <v>70</v>
      </c>
      <c r="BL70">
        <v>2090</v>
      </c>
      <c r="BM70" s="4">
        <f t="shared" ref="BM70:BM133" si="1">SUMPRODUCT($AP$3:$BI$3,AP70:BI70,B70:U70)</f>
        <v>-102686.20045042715</v>
      </c>
      <c r="BN70" s="4" cm="1">
        <f t="array" ref="BN70">SUMPRODUCT(1-$AP$3:$BI$3,AP70:BI70,B70:U70)</f>
        <v>185496.84180371652</v>
      </c>
    </row>
    <row r="71" spans="1:66" x14ac:dyDescent="0.25">
      <c r="A71">
        <v>2091</v>
      </c>
      <c r="B71">
        <v>1415.8679</v>
      </c>
      <c r="C71">
        <v>22.222221999999999</v>
      </c>
      <c r="D71">
        <v>8</v>
      </c>
      <c r="E71">
        <v>17.777778000000001</v>
      </c>
      <c r="F71">
        <v>5.3982999999999999</v>
      </c>
      <c r="G71">
        <v>12.216799999999999</v>
      </c>
      <c r="H71">
        <v>44.528354</v>
      </c>
      <c r="I71">
        <v>5047.9359999999997</v>
      </c>
      <c r="J71">
        <v>89.349000000000004</v>
      </c>
      <c r="K71">
        <v>173.87899999999999</v>
      </c>
      <c r="L71">
        <v>64.374099999999999</v>
      </c>
      <c r="M71">
        <v>22.222221999999999</v>
      </c>
      <c r="N71">
        <v>18.777778000000001</v>
      </c>
      <c r="O71">
        <v>22.222221999999999</v>
      </c>
      <c r="P71">
        <v>0</v>
      </c>
      <c r="Q71">
        <v>22.222221999999999</v>
      </c>
      <c r="R71">
        <v>5.4444444000000001</v>
      </c>
      <c r="S71">
        <v>3.7777778</v>
      </c>
      <c r="T71">
        <v>2.2441</v>
      </c>
      <c r="U71">
        <v>727.06232999999997</v>
      </c>
      <c r="V71">
        <v>0.372846911869675</v>
      </c>
      <c r="W71">
        <v>0.99999999100000203</v>
      </c>
      <c r="X71">
        <v>0.36000000036000102</v>
      </c>
      <c r="Y71">
        <v>0.80000001080000205</v>
      </c>
      <c r="Z71">
        <v>1.0000000005557299</v>
      </c>
      <c r="AA71">
        <v>0.99999999975443599</v>
      </c>
      <c r="AB71">
        <v>0.17126289999736499</v>
      </c>
      <c r="AC71">
        <v>0.49335663857013801</v>
      </c>
      <c r="AD71">
        <v>0.99999999997761502</v>
      </c>
      <c r="AE71">
        <v>1.000000000023</v>
      </c>
      <c r="AF71">
        <v>0.99999999993786204</v>
      </c>
      <c r="AG71">
        <v>0.99999999100000203</v>
      </c>
      <c r="AH71">
        <v>0.84500001084500198</v>
      </c>
      <c r="AI71">
        <v>0.99999999100000203</v>
      </c>
      <c r="AJ71">
        <v>0</v>
      </c>
      <c r="AK71">
        <v>0.99999999100000203</v>
      </c>
      <c r="AL71">
        <v>0.24499999824499999</v>
      </c>
      <c r="AM71">
        <v>0.17000000117</v>
      </c>
      <c r="AN71">
        <v>1.00000000031192</v>
      </c>
      <c r="AO71">
        <v>1.00000000033009</v>
      </c>
      <c r="AP71">
        <v>11.508293</v>
      </c>
      <c r="AQ71">
        <v>283.03136999999998</v>
      </c>
      <c r="AR71">
        <v>1354.2293</v>
      </c>
      <c r="AS71">
        <v>1280.3993</v>
      </c>
      <c r="AT71">
        <v>-51.214492999999997</v>
      </c>
      <c r="AU71">
        <v>-18.031051999999999</v>
      </c>
      <c r="AV71">
        <v>-96.718951000000004</v>
      </c>
      <c r="AW71">
        <v>-18.297414</v>
      </c>
      <c r="AX71">
        <v>-18.944792</v>
      </c>
      <c r="AY71">
        <v>-6.4242175000000001</v>
      </c>
      <c r="AZ71">
        <v>-21.167207000000001</v>
      </c>
      <c r="BA71">
        <v>451.02483999999998</v>
      </c>
      <c r="BB71">
        <v>2592.4713999999999</v>
      </c>
      <c r="BC71">
        <v>2033.4585</v>
      </c>
      <c r="BD71">
        <v>-1949.7294999999999</v>
      </c>
      <c r="BE71">
        <v>233.70419999999999</v>
      </c>
      <c r="BF71">
        <v>1364.6494</v>
      </c>
      <c r="BG71">
        <v>1384.7723000000001</v>
      </c>
      <c r="BH71">
        <v>-76.378926000000007</v>
      </c>
      <c r="BI71">
        <v>11.508293</v>
      </c>
      <c r="BJ71">
        <v>1566.8681899999999</v>
      </c>
      <c r="BK71" t="s">
        <v>70</v>
      </c>
      <c r="BL71">
        <v>2091</v>
      </c>
      <c r="BM71" s="4">
        <f t="shared" si="1"/>
        <v>-101511.42006284195</v>
      </c>
      <c r="BN71" s="4" cm="1">
        <f t="array" ref="BN71">SUMPRODUCT(1-$AP$3:$BI$3,AP71:BI71,B71:U71)</f>
        <v>186293.68301810831</v>
      </c>
    </row>
    <row r="72" spans="1:66" x14ac:dyDescent="0.25">
      <c r="A72">
        <v>2092</v>
      </c>
      <c r="B72">
        <v>1415.8679</v>
      </c>
      <c r="C72">
        <v>22.222221999999999</v>
      </c>
      <c r="D72">
        <v>7.8888889000000004</v>
      </c>
      <c r="E72">
        <v>17.777778000000001</v>
      </c>
      <c r="F72">
        <v>5.3982999999999999</v>
      </c>
      <c r="G72">
        <v>12.216799999999999</v>
      </c>
      <c r="H72">
        <v>42.012867</v>
      </c>
      <c r="I72">
        <v>4954.9195</v>
      </c>
      <c r="J72">
        <v>89.349000000000004</v>
      </c>
      <c r="K72">
        <v>173.87899999999999</v>
      </c>
      <c r="L72">
        <v>64.374099999999999</v>
      </c>
      <c r="M72">
        <v>22.222221999999999</v>
      </c>
      <c r="N72">
        <v>18.888888999999999</v>
      </c>
      <c r="O72">
        <v>22.222221999999999</v>
      </c>
      <c r="P72">
        <v>0</v>
      </c>
      <c r="Q72">
        <v>22.222221999999999</v>
      </c>
      <c r="R72">
        <v>5.3333332999999996</v>
      </c>
      <c r="S72">
        <v>3.6666666999999999</v>
      </c>
      <c r="T72">
        <v>2.2441</v>
      </c>
      <c r="U72">
        <v>727.06232999999997</v>
      </c>
      <c r="V72">
        <v>0.372846911869674</v>
      </c>
      <c r="W72">
        <v>0.99999999100000203</v>
      </c>
      <c r="X72">
        <v>0.355000000855001</v>
      </c>
      <c r="Y72">
        <v>0.80000001080000205</v>
      </c>
      <c r="Z72">
        <v>1.0000000005557299</v>
      </c>
      <c r="AA72">
        <v>0.99999999975443599</v>
      </c>
      <c r="AB72">
        <v>0.161587949997514</v>
      </c>
      <c r="AC72">
        <v>0.48426573334242601</v>
      </c>
      <c r="AD72">
        <v>0.99999999997761602</v>
      </c>
      <c r="AE72">
        <v>1.000000000023</v>
      </c>
      <c r="AF72">
        <v>0.99999999993786304</v>
      </c>
      <c r="AG72">
        <v>0.99999999100000203</v>
      </c>
      <c r="AH72">
        <v>0.85000000585000202</v>
      </c>
      <c r="AI72">
        <v>0.99999999100000203</v>
      </c>
      <c r="AJ72">
        <v>0</v>
      </c>
      <c r="AK72">
        <v>0.99999999100000203</v>
      </c>
      <c r="AL72">
        <v>0.23999999874</v>
      </c>
      <c r="AM72">
        <v>0.16500000166500001</v>
      </c>
      <c r="AN72">
        <v>1.00000000031192</v>
      </c>
      <c r="AO72">
        <v>1.00000000033009</v>
      </c>
      <c r="AP72">
        <v>11.525771000000001</v>
      </c>
      <c r="AQ72">
        <v>287.55945000000003</v>
      </c>
      <c r="AR72">
        <v>1313.4429</v>
      </c>
      <c r="AS72">
        <v>1241.6984</v>
      </c>
      <c r="AT72">
        <v>-27.514324999999999</v>
      </c>
      <c r="AU72">
        <v>-18.076397</v>
      </c>
      <c r="AV72">
        <v>-100.55896</v>
      </c>
      <c r="AW72">
        <v>-18.325171000000001</v>
      </c>
      <c r="AX72">
        <v>-14.383209000000001</v>
      </c>
      <c r="AY72">
        <v>-6.4369645000000002</v>
      </c>
      <c r="AZ72">
        <v>-21.185006000000001</v>
      </c>
      <c r="BA72">
        <v>459.74601000000001</v>
      </c>
      <c r="BB72">
        <v>2541.0342999999998</v>
      </c>
      <c r="BC72">
        <v>2058.4358999999999</v>
      </c>
      <c r="BD72">
        <v>-1950.1161999999999</v>
      </c>
      <c r="BE72">
        <v>237.40667999999999</v>
      </c>
      <c r="BF72">
        <v>1312.9215999999999</v>
      </c>
      <c r="BG72">
        <v>1332.4788000000001</v>
      </c>
      <c r="BH72">
        <v>-76.387533000000005</v>
      </c>
      <c r="BI72">
        <v>11.525771000000001</v>
      </c>
      <c r="BJ72">
        <v>1536.62446</v>
      </c>
      <c r="BK72" t="s">
        <v>70</v>
      </c>
      <c r="BL72">
        <v>2092</v>
      </c>
      <c r="BM72" s="4">
        <f t="shared" si="1"/>
        <v>-99333.448897176335</v>
      </c>
      <c r="BN72" s="4" cm="1">
        <f t="array" ref="BN72">SUMPRODUCT(1-$AP$3:$BI$3,AP72:BI72,B72:U72)</f>
        <v>184645.99700832917</v>
      </c>
    </row>
    <row r="73" spans="1:66" x14ac:dyDescent="0.25">
      <c r="A73">
        <v>2093</v>
      </c>
      <c r="B73">
        <v>1415.8679</v>
      </c>
      <c r="C73">
        <v>22.222221999999999</v>
      </c>
      <c r="D73">
        <v>7.8888889000000004</v>
      </c>
      <c r="E73">
        <v>17.777778000000001</v>
      </c>
      <c r="F73">
        <v>5.3982999999999999</v>
      </c>
      <c r="G73">
        <v>12.216799999999999</v>
      </c>
      <c r="H73">
        <v>39.734509000000003</v>
      </c>
      <c r="I73">
        <v>4865.4804999999997</v>
      </c>
      <c r="J73">
        <v>89.349000000000004</v>
      </c>
      <c r="K73">
        <v>173.87899999999999</v>
      </c>
      <c r="L73">
        <v>64.374099999999999</v>
      </c>
      <c r="M73">
        <v>22.222221999999999</v>
      </c>
      <c r="N73">
        <v>19.111111000000001</v>
      </c>
      <c r="O73">
        <v>22.222221999999999</v>
      </c>
      <c r="P73">
        <v>0</v>
      </c>
      <c r="Q73">
        <v>22.222221999999999</v>
      </c>
      <c r="R73">
        <v>5.3333332999999996</v>
      </c>
      <c r="S73">
        <v>3.6666666999999999</v>
      </c>
      <c r="T73">
        <v>2.2441</v>
      </c>
      <c r="U73">
        <v>727.06232999999997</v>
      </c>
      <c r="V73">
        <v>0.372846911869674</v>
      </c>
      <c r="W73">
        <v>0.99999999100000203</v>
      </c>
      <c r="X73">
        <v>0.355000000855001</v>
      </c>
      <c r="Y73">
        <v>0.80000001080000205</v>
      </c>
      <c r="Z73">
        <v>1.0000000005557299</v>
      </c>
      <c r="AA73">
        <v>0.99999999975443599</v>
      </c>
      <c r="AB73">
        <v>0.15282503461303301</v>
      </c>
      <c r="AC73">
        <v>0.47552447267726</v>
      </c>
      <c r="AD73">
        <v>0.99999999997761602</v>
      </c>
      <c r="AE73">
        <v>1.000000000023</v>
      </c>
      <c r="AF73">
        <v>0.99999999993786304</v>
      </c>
      <c r="AG73">
        <v>0.99999999100000203</v>
      </c>
      <c r="AH73">
        <v>0.85999999586000198</v>
      </c>
      <c r="AI73">
        <v>0.99999999100000203</v>
      </c>
      <c r="AJ73">
        <v>0</v>
      </c>
      <c r="AK73">
        <v>0.99999999100000203</v>
      </c>
      <c r="AL73">
        <v>0.23999999874</v>
      </c>
      <c r="AM73">
        <v>0.16500000166500001</v>
      </c>
      <c r="AN73">
        <v>1.00000000031192</v>
      </c>
      <c r="AO73">
        <v>1.00000000033009</v>
      </c>
      <c r="AP73">
        <v>11.527414</v>
      </c>
      <c r="AQ73">
        <v>292.04302000000001</v>
      </c>
      <c r="AR73">
        <v>1272.3602000000001</v>
      </c>
      <c r="AS73">
        <v>1202.6461999999999</v>
      </c>
      <c r="AT73">
        <v>-51.381618000000003</v>
      </c>
      <c r="AU73">
        <v>-18.055868</v>
      </c>
      <c r="AV73">
        <v>-104.60111000000001</v>
      </c>
      <c r="AW73">
        <v>-18.327438000000001</v>
      </c>
      <c r="AX73">
        <v>-18.945128</v>
      </c>
      <c r="AY73">
        <v>-6.4363878000000003</v>
      </c>
      <c r="AZ73">
        <v>-21.223582</v>
      </c>
      <c r="BA73">
        <v>467.67138</v>
      </c>
      <c r="BB73">
        <v>2486.6246999999998</v>
      </c>
      <c r="BC73">
        <v>2081.7275</v>
      </c>
      <c r="BD73">
        <v>-1950.5101</v>
      </c>
      <c r="BE73">
        <v>241.09050999999999</v>
      </c>
      <c r="BF73">
        <v>1261.721</v>
      </c>
      <c r="BG73">
        <v>1280.7026000000001</v>
      </c>
      <c r="BH73">
        <v>-76.365730999999997</v>
      </c>
      <c r="BI73">
        <v>11.527414</v>
      </c>
      <c r="BJ73">
        <v>1504.9933000000001</v>
      </c>
      <c r="BK73" t="s">
        <v>70</v>
      </c>
      <c r="BL73">
        <v>2093</v>
      </c>
      <c r="BM73" s="4">
        <f t="shared" si="1"/>
        <v>-98175.526510207303</v>
      </c>
      <c r="BN73" s="4" cm="1">
        <f t="array" ref="BN73">SUMPRODUCT(1-$AP$3:$BI$3,AP73:BI73,B73:U73)</f>
        <v>183568.29774394009</v>
      </c>
    </row>
    <row r="74" spans="1:66" x14ac:dyDescent="0.25">
      <c r="A74">
        <v>2094</v>
      </c>
      <c r="B74">
        <v>1491.6872000000001</v>
      </c>
      <c r="C74">
        <v>22.222221999999999</v>
      </c>
      <c r="D74">
        <v>7.8888889000000004</v>
      </c>
      <c r="E74">
        <v>17.666667</v>
      </c>
      <c r="F74">
        <v>5.3982999999999999</v>
      </c>
      <c r="G74">
        <v>12.216799999999999</v>
      </c>
      <c r="H74">
        <v>37.660615</v>
      </c>
      <c r="I74">
        <v>4772.4639999999999</v>
      </c>
      <c r="J74">
        <v>89.349000000000004</v>
      </c>
      <c r="K74">
        <v>173.87899999999999</v>
      </c>
      <c r="L74">
        <v>64.374099999999999</v>
      </c>
      <c r="M74">
        <v>22.222221999999999</v>
      </c>
      <c r="N74">
        <v>19.222221999999999</v>
      </c>
      <c r="O74">
        <v>22.222221999999999</v>
      </c>
      <c r="P74">
        <v>0</v>
      </c>
      <c r="Q74">
        <v>22.222221999999999</v>
      </c>
      <c r="R74">
        <v>5.2222222</v>
      </c>
      <c r="S74">
        <v>3.5555555999999999</v>
      </c>
      <c r="T74">
        <v>2.2441</v>
      </c>
      <c r="U74">
        <v>727.06232999999997</v>
      </c>
      <c r="V74">
        <v>0.39281275180793501</v>
      </c>
      <c r="W74">
        <v>0.99999999100000203</v>
      </c>
      <c r="X74">
        <v>0.355000000855001</v>
      </c>
      <c r="Y74">
        <v>0.79500001579500201</v>
      </c>
      <c r="Z74">
        <v>1.0000000005557299</v>
      </c>
      <c r="AA74">
        <v>0.99999999975443599</v>
      </c>
      <c r="AB74">
        <v>0.14484851922854</v>
      </c>
      <c r="AC74">
        <v>0.466433567449546</v>
      </c>
      <c r="AD74">
        <v>0.99999999997761502</v>
      </c>
      <c r="AE74">
        <v>1.000000000023</v>
      </c>
      <c r="AF74">
        <v>0.99999999993786304</v>
      </c>
      <c r="AG74">
        <v>0.99999999100000203</v>
      </c>
      <c r="AH74">
        <v>0.86499999086500201</v>
      </c>
      <c r="AI74">
        <v>0.99999999100000203</v>
      </c>
      <c r="AJ74">
        <v>0</v>
      </c>
      <c r="AK74">
        <v>0.99999999100000203</v>
      </c>
      <c r="AL74">
        <v>0.23499999923500001</v>
      </c>
      <c r="AM74">
        <v>0.16000000215999999</v>
      </c>
      <c r="AN74">
        <v>1.00000000031192</v>
      </c>
      <c r="AO74">
        <v>1.00000000033009</v>
      </c>
      <c r="AP74">
        <v>11.528582</v>
      </c>
      <c r="AQ74">
        <v>296.483</v>
      </c>
      <c r="AR74">
        <v>1231.0012999999999</v>
      </c>
      <c r="AS74">
        <v>1163.2624000000001</v>
      </c>
      <c r="AT74">
        <v>-51.41366</v>
      </c>
      <c r="AU74">
        <v>-18.051773000000001</v>
      </c>
      <c r="AV74">
        <v>-108.64354</v>
      </c>
      <c r="AW74">
        <v>-18.329042999999999</v>
      </c>
      <c r="AX74">
        <v>-18.985005999999998</v>
      </c>
      <c r="AY74">
        <v>-6.9661717000000003</v>
      </c>
      <c r="AZ74">
        <v>-21.25038</v>
      </c>
      <c r="BA74">
        <v>474.80245000000002</v>
      </c>
      <c r="BB74">
        <v>2428.819</v>
      </c>
      <c r="BC74">
        <v>2102.9461000000001</v>
      </c>
      <c r="BD74">
        <v>-1950.8955000000001</v>
      </c>
      <c r="BE74">
        <v>244.75644</v>
      </c>
      <c r="BF74">
        <v>1211.1026999999999</v>
      </c>
      <c r="BG74">
        <v>1229.511</v>
      </c>
      <c r="BH74">
        <v>-76.375496999999996</v>
      </c>
      <c r="BI74">
        <v>11.528582</v>
      </c>
      <c r="BJ74">
        <v>1471.80825</v>
      </c>
      <c r="BK74" t="s">
        <v>70</v>
      </c>
      <c r="BL74">
        <v>2094</v>
      </c>
      <c r="BM74" s="4">
        <f t="shared" si="1"/>
        <v>-96511.292275387503</v>
      </c>
      <c r="BN74" s="4" cm="1">
        <f t="array" ref="BN74">SUMPRODUCT(1-$AP$3:$BI$3,AP74:BI74,B74:U74)</f>
        <v>182535.62151260616</v>
      </c>
    </row>
    <row r="75" spans="1:66" x14ac:dyDescent="0.25">
      <c r="A75">
        <v>2095</v>
      </c>
      <c r="B75">
        <v>1491.6872000000001</v>
      </c>
      <c r="C75">
        <v>22.222221999999999</v>
      </c>
      <c r="D75">
        <v>7.7777778</v>
      </c>
      <c r="E75">
        <v>17.555555999999999</v>
      </c>
      <c r="F75">
        <v>5.3982999999999999</v>
      </c>
      <c r="G75">
        <v>12.216799999999999</v>
      </c>
      <c r="H75">
        <v>34.875500000000002</v>
      </c>
      <c r="I75">
        <v>4672.2923000000001</v>
      </c>
      <c r="J75">
        <v>89.349000000000004</v>
      </c>
      <c r="K75">
        <v>173.87899999999999</v>
      </c>
      <c r="L75">
        <v>64.374099999999999</v>
      </c>
      <c r="M75">
        <v>22.222221999999999</v>
      </c>
      <c r="N75">
        <v>19.333333</v>
      </c>
      <c r="O75">
        <v>22.222221999999999</v>
      </c>
      <c r="P75">
        <v>0</v>
      </c>
      <c r="Q75">
        <v>22.222221999999999</v>
      </c>
      <c r="R75">
        <v>5.1111110999999996</v>
      </c>
      <c r="S75">
        <v>3.4444444000000001</v>
      </c>
      <c r="T75">
        <v>2.2441</v>
      </c>
      <c r="U75">
        <v>727.06232999999997</v>
      </c>
      <c r="V75">
        <v>0.39281275180793501</v>
      </c>
      <c r="W75">
        <v>0.99999999100000203</v>
      </c>
      <c r="X75">
        <v>0.35000000135000098</v>
      </c>
      <c r="Y75">
        <v>0.79000002079000198</v>
      </c>
      <c r="Z75">
        <v>1.0000000005557299</v>
      </c>
      <c r="AA75">
        <v>0.99999999975443599</v>
      </c>
      <c r="AB75">
        <v>0.13413653845947399</v>
      </c>
      <c r="AC75">
        <v>0.45664335354987501</v>
      </c>
      <c r="AD75">
        <v>0.99999999997761502</v>
      </c>
      <c r="AE75">
        <v>1.000000000023</v>
      </c>
      <c r="AF75">
        <v>0.99999999993786304</v>
      </c>
      <c r="AG75">
        <v>0.99999999100000203</v>
      </c>
      <c r="AH75">
        <v>0.86999998587000205</v>
      </c>
      <c r="AI75">
        <v>0.99999999100000203</v>
      </c>
      <c r="AJ75">
        <v>0</v>
      </c>
      <c r="AK75">
        <v>0.99999999100000203</v>
      </c>
      <c r="AL75">
        <v>0.22999999972999999</v>
      </c>
      <c r="AM75">
        <v>0.15499999815500001</v>
      </c>
      <c r="AN75">
        <v>1.00000000031192</v>
      </c>
      <c r="AO75">
        <v>1.00000000033009</v>
      </c>
      <c r="AP75">
        <v>11.530924000000001</v>
      </c>
      <c r="AQ75">
        <v>300.87975999999998</v>
      </c>
      <c r="AR75">
        <v>1189.3978</v>
      </c>
      <c r="AS75">
        <v>1123.578</v>
      </c>
      <c r="AT75">
        <v>-51.209946000000002</v>
      </c>
      <c r="AU75">
        <v>-18.015229999999999</v>
      </c>
      <c r="AV75">
        <v>-113.28695999999999</v>
      </c>
      <c r="AW75">
        <v>-18.332277000000001</v>
      </c>
      <c r="AX75">
        <v>-18.981984000000001</v>
      </c>
      <c r="AY75">
        <v>-6.9618998999999997</v>
      </c>
      <c r="AZ75">
        <v>-21.225607</v>
      </c>
      <c r="BA75">
        <v>481.13986</v>
      </c>
      <c r="BB75">
        <v>2367.2395999999999</v>
      </c>
      <c r="BC75">
        <v>2120.1298000000002</v>
      </c>
      <c r="BD75">
        <v>-1951.2312999999999</v>
      </c>
      <c r="BE75">
        <v>248.40153000000001</v>
      </c>
      <c r="BF75">
        <v>1161.0965000000001</v>
      </c>
      <c r="BG75">
        <v>1178.9836</v>
      </c>
      <c r="BH75">
        <v>-76.327484999999996</v>
      </c>
      <c r="BI75">
        <v>11.530924000000001</v>
      </c>
      <c r="BJ75">
        <v>1437.3072</v>
      </c>
      <c r="BK75" t="s">
        <v>70</v>
      </c>
      <c r="BL75">
        <v>2095</v>
      </c>
      <c r="BM75" s="4">
        <f t="shared" si="1"/>
        <v>-94545.446493198193</v>
      </c>
      <c r="BN75" s="4" cm="1">
        <f t="array" ref="BN75">SUMPRODUCT(1-$AP$3:$BI$3,AP75:BI75,B75:U75)</f>
        <v>180334.45128787323</v>
      </c>
    </row>
    <row r="76" spans="1:66" x14ac:dyDescent="0.25">
      <c r="A76">
        <v>2096</v>
      </c>
      <c r="B76">
        <v>1491.6872000000001</v>
      </c>
      <c r="C76">
        <v>22.222221999999999</v>
      </c>
      <c r="D76">
        <v>7.7777778</v>
      </c>
      <c r="E76">
        <v>17.444444000000001</v>
      </c>
      <c r="F76">
        <v>5.3982999999999999</v>
      </c>
      <c r="G76">
        <v>12.216799999999999</v>
      </c>
      <c r="H76">
        <v>32.418156000000003</v>
      </c>
      <c r="I76">
        <v>4568.5430999999999</v>
      </c>
      <c r="J76">
        <v>89.349000000000004</v>
      </c>
      <c r="K76">
        <v>173.87899999999999</v>
      </c>
      <c r="L76">
        <v>64.374099999999999</v>
      </c>
      <c r="M76">
        <v>22.222221999999999</v>
      </c>
      <c r="N76">
        <v>19.333333</v>
      </c>
      <c r="O76">
        <v>22.222221999999999</v>
      </c>
      <c r="P76">
        <v>0</v>
      </c>
      <c r="Q76">
        <v>22.222221999999999</v>
      </c>
      <c r="R76">
        <v>5</v>
      </c>
      <c r="S76">
        <v>3.4444444000000001</v>
      </c>
      <c r="T76">
        <v>2.2441</v>
      </c>
      <c r="U76">
        <v>727.06232999999997</v>
      </c>
      <c r="V76">
        <v>0.39281275180793501</v>
      </c>
      <c r="W76">
        <v>0.99999999100000203</v>
      </c>
      <c r="X76">
        <v>0.35000000135000098</v>
      </c>
      <c r="Y76">
        <v>0.78499998078500199</v>
      </c>
      <c r="Z76">
        <v>1.0000000005557299</v>
      </c>
      <c r="AA76">
        <v>0.99999999975443599</v>
      </c>
      <c r="AB76">
        <v>0.124685215382697</v>
      </c>
      <c r="AC76">
        <v>0.44650349508765502</v>
      </c>
      <c r="AD76">
        <v>0.99999999997761502</v>
      </c>
      <c r="AE76">
        <v>1.000000000023</v>
      </c>
      <c r="AF76">
        <v>0.99999999993786304</v>
      </c>
      <c r="AG76">
        <v>0.99999999100000203</v>
      </c>
      <c r="AH76">
        <v>0.86999998587000205</v>
      </c>
      <c r="AI76">
        <v>0.99999999100000203</v>
      </c>
      <c r="AJ76">
        <v>0</v>
      </c>
      <c r="AK76">
        <v>0.99999999100000203</v>
      </c>
      <c r="AL76">
        <v>0.225000000225</v>
      </c>
      <c r="AM76">
        <v>0.15499999815500001</v>
      </c>
      <c r="AN76">
        <v>1.00000000031192</v>
      </c>
      <c r="AO76">
        <v>1.00000000033009</v>
      </c>
      <c r="AP76">
        <v>11.532836</v>
      </c>
      <c r="AQ76">
        <v>306.02947</v>
      </c>
      <c r="AR76">
        <v>1147.8783000000001</v>
      </c>
      <c r="AS76">
        <v>1083.9290000000001</v>
      </c>
      <c r="AT76">
        <v>-27.472797</v>
      </c>
      <c r="AU76">
        <v>-18.051638000000001</v>
      </c>
      <c r="AV76">
        <v>-117.73457000000001</v>
      </c>
      <c r="AW76">
        <v>-18.334893000000001</v>
      </c>
      <c r="AX76">
        <v>-14.401432</v>
      </c>
      <c r="AY76">
        <v>-6.9680247</v>
      </c>
      <c r="AZ76">
        <v>-16.152819000000001</v>
      </c>
      <c r="BA76">
        <v>488.34568000000002</v>
      </c>
      <c r="BB76">
        <v>2299.6201999999998</v>
      </c>
      <c r="BC76">
        <v>2130.0522999999998</v>
      </c>
      <c r="BD76">
        <v>-1943.3857</v>
      </c>
      <c r="BE76">
        <v>252.67739</v>
      </c>
      <c r="BF76">
        <v>1112.4684</v>
      </c>
      <c r="BG76">
        <v>1129.8429000000001</v>
      </c>
      <c r="BH76">
        <v>-66.332769999999996</v>
      </c>
      <c r="BI76">
        <v>11.532836</v>
      </c>
      <c r="BJ76">
        <v>1401.3394699999999</v>
      </c>
      <c r="BK76" t="s">
        <v>70</v>
      </c>
      <c r="BL76">
        <v>2096</v>
      </c>
      <c r="BM76" s="4">
        <f t="shared" si="1"/>
        <v>-91636.353481728933</v>
      </c>
      <c r="BN76" s="4" cm="1">
        <f t="array" ref="BN76">SUMPRODUCT(1-$AP$3:$BI$3,AP76:BI76,B76:U76)</f>
        <v>177940.63077555067</v>
      </c>
    </row>
    <row r="77" spans="1:66" x14ac:dyDescent="0.25">
      <c r="A77">
        <v>2097</v>
      </c>
      <c r="B77">
        <v>1566.4657</v>
      </c>
      <c r="C77">
        <v>22.222221999999999</v>
      </c>
      <c r="D77">
        <v>7.6666667000000004</v>
      </c>
      <c r="E77">
        <v>17.222221999999999</v>
      </c>
      <c r="F77">
        <v>5.3982999999999999</v>
      </c>
      <c r="G77">
        <v>12.216799999999999</v>
      </c>
      <c r="H77">
        <v>30.933765999999999</v>
      </c>
      <c r="I77">
        <v>4425.4407000000001</v>
      </c>
      <c r="J77">
        <v>89.349000000000004</v>
      </c>
      <c r="K77">
        <v>173.87899999999999</v>
      </c>
      <c r="L77">
        <v>64.374099999999999</v>
      </c>
      <c r="M77">
        <v>22.222221999999999</v>
      </c>
      <c r="N77">
        <v>19.222221999999999</v>
      </c>
      <c r="O77">
        <v>22.222221999999999</v>
      </c>
      <c r="P77">
        <v>0</v>
      </c>
      <c r="Q77">
        <v>22.222221999999999</v>
      </c>
      <c r="R77">
        <v>4.8888889000000004</v>
      </c>
      <c r="S77">
        <v>3.3333333000000001</v>
      </c>
      <c r="T77">
        <v>2.2441</v>
      </c>
      <c r="U77">
        <v>727.06232999999997</v>
      </c>
      <c r="V77">
        <v>0.41250451316451803</v>
      </c>
      <c r="W77">
        <v>0.99999999100000203</v>
      </c>
      <c r="X77">
        <v>0.34500000184500101</v>
      </c>
      <c r="Y77">
        <v>0.77499999077500203</v>
      </c>
      <c r="Z77">
        <v>1.0000000005557299</v>
      </c>
      <c r="AA77">
        <v>0.99999999975443599</v>
      </c>
      <c r="AB77">
        <v>0.118976023075092</v>
      </c>
      <c r="AC77">
        <v>0.43251747802339102</v>
      </c>
      <c r="AD77">
        <v>0.99999999997761502</v>
      </c>
      <c r="AE77">
        <v>1.000000000023</v>
      </c>
      <c r="AF77">
        <v>0.99999999993786304</v>
      </c>
      <c r="AG77">
        <v>0.99999999100000203</v>
      </c>
      <c r="AH77">
        <v>0.86499999086500201</v>
      </c>
      <c r="AI77">
        <v>0.99999999100000203</v>
      </c>
      <c r="AJ77">
        <v>0</v>
      </c>
      <c r="AK77">
        <v>0.99999999100000203</v>
      </c>
      <c r="AL77">
        <v>0.22000000072000001</v>
      </c>
      <c r="AM77">
        <v>0.14999999864999999</v>
      </c>
      <c r="AN77">
        <v>1.00000000031192</v>
      </c>
      <c r="AO77">
        <v>1.00000000033009</v>
      </c>
      <c r="AP77">
        <v>11.534981999999999</v>
      </c>
      <c r="AQ77">
        <v>311.05414000000002</v>
      </c>
      <c r="AR77">
        <v>1105.8085000000001</v>
      </c>
      <c r="AS77">
        <v>1043.6791000000001</v>
      </c>
      <c r="AT77">
        <v>-27.518346999999999</v>
      </c>
      <c r="AU77">
        <v>-18.049014</v>
      </c>
      <c r="AV77">
        <v>-122.78502</v>
      </c>
      <c r="AW77">
        <v>-18.337834000000001</v>
      </c>
      <c r="AX77">
        <v>-19.007009</v>
      </c>
      <c r="AY77">
        <v>-7.4965754000000002</v>
      </c>
      <c r="AZ77">
        <v>-16.150881999999999</v>
      </c>
      <c r="BA77">
        <v>495.86784999999998</v>
      </c>
      <c r="BB77">
        <v>2223.9376000000002</v>
      </c>
      <c r="BC77">
        <v>2078.9679999999998</v>
      </c>
      <c r="BD77">
        <v>-1935.5462</v>
      </c>
      <c r="BE77">
        <v>256.83771000000002</v>
      </c>
      <c r="BF77">
        <v>1064.9345000000001</v>
      </c>
      <c r="BG77">
        <v>1081.8095000000001</v>
      </c>
      <c r="BH77">
        <v>-66.341431999999998</v>
      </c>
      <c r="BI77">
        <v>11.534981999999999</v>
      </c>
      <c r="BJ77">
        <v>1364.3196399999999</v>
      </c>
      <c r="BK77" t="s">
        <v>70</v>
      </c>
      <c r="BL77">
        <v>2097</v>
      </c>
      <c r="BM77" s="4">
        <f t="shared" si="1"/>
        <v>-89510.583078899435</v>
      </c>
      <c r="BN77" s="4" cm="1">
        <f t="array" ref="BN77">SUMPRODUCT(1-$AP$3:$BI$3,AP77:BI77,B77:U77)</f>
        <v>174307.93588621262</v>
      </c>
    </row>
    <row r="78" spans="1:66" x14ac:dyDescent="0.25">
      <c r="A78">
        <v>2098</v>
      </c>
      <c r="B78">
        <v>1566.4657</v>
      </c>
      <c r="C78">
        <v>22.222221999999999</v>
      </c>
      <c r="D78">
        <v>7.5555554999999996</v>
      </c>
      <c r="E78">
        <v>17.111111000000001</v>
      </c>
      <c r="F78">
        <v>5.3982999999999999</v>
      </c>
      <c r="G78">
        <v>12.216799999999999</v>
      </c>
      <c r="H78">
        <v>28.274387999999998</v>
      </c>
      <c r="I78">
        <v>4325.2691000000004</v>
      </c>
      <c r="J78">
        <v>89.349000000000004</v>
      </c>
      <c r="K78">
        <v>173.87899999999999</v>
      </c>
      <c r="L78">
        <v>64.374099999999999</v>
      </c>
      <c r="M78">
        <v>22.222221999999999</v>
      </c>
      <c r="N78">
        <v>19.111111000000001</v>
      </c>
      <c r="O78">
        <v>22.222221999999999</v>
      </c>
      <c r="P78">
        <v>0</v>
      </c>
      <c r="Q78">
        <v>22.222221999999999</v>
      </c>
      <c r="R78">
        <v>4.7777778</v>
      </c>
      <c r="S78">
        <v>3.2222222</v>
      </c>
      <c r="T78">
        <v>2.2441</v>
      </c>
      <c r="U78">
        <v>727.06232999999997</v>
      </c>
      <c r="V78">
        <v>0.41250451316451803</v>
      </c>
      <c r="W78">
        <v>0.99999999100000203</v>
      </c>
      <c r="X78">
        <v>0.33999999784000001</v>
      </c>
      <c r="Y78">
        <v>0.769999995770002</v>
      </c>
      <c r="Z78">
        <v>1.0000000005557299</v>
      </c>
      <c r="AA78">
        <v>0.99999999975443599</v>
      </c>
      <c r="AB78">
        <v>0.108747646152173</v>
      </c>
      <c r="AC78">
        <v>0.42272727389715098</v>
      </c>
      <c r="AD78">
        <v>0.99999999997761502</v>
      </c>
      <c r="AE78">
        <v>1.000000000023</v>
      </c>
      <c r="AF78">
        <v>0.99999999993786304</v>
      </c>
      <c r="AG78">
        <v>0.99999999100000203</v>
      </c>
      <c r="AH78">
        <v>0.85999999586000198</v>
      </c>
      <c r="AI78">
        <v>0.99999999100000203</v>
      </c>
      <c r="AJ78">
        <v>0</v>
      </c>
      <c r="AK78">
        <v>0.99999999100000203</v>
      </c>
      <c r="AL78">
        <v>0.21500000121499999</v>
      </c>
      <c r="AM78">
        <v>0.144999999145</v>
      </c>
      <c r="AN78">
        <v>1.00000000031192</v>
      </c>
      <c r="AO78">
        <v>1.00000000033009</v>
      </c>
      <c r="AP78">
        <v>11.536541</v>
      </c>
      <c r="AQ78">
        <v>315.62477000000001</v>
      </c>
      <c r="AR78">
        <v>1063.1837</v>
      </c>
      <c r="AS78">
        <v>1002.6310999999999</v>
      </c>
      <c r="AT78">
        <v>-51.370469</v>
      </c>
      <c r="AU78">
        <v>-18.047969999999999</v>
      </c>
      <c r="AV78">
        <v>-128.03556</v>
      </c>
      <c r="AW78">
        <v>-18.339970999999998</v>
      </c>
      <c r="AX78">
        <v>-19.021930000000001</v>
      </c>
      <c r="AY78">
        <v>-8.0180060999999991</v>
      </c>
      <c r="AZ78">
        <v>-21.247834000000001</v>
      </c>
      <c r="BA78">
        <v>502.90539000000001</v>
      </c>
      <c r="BB78">
        <v>2142.1190000000001</v>
      </c>
      <c r="BC78">
        <v>1997.9477999999999</v>
      </c>
      <c r="BD78">
        <v>-1935.8731</v>
      </c>
      <c r="BE78">
        <v>260.61743999999999</v>
      </c>
      <c r="BF78">
        <v>1018.2679000000001</v>
      </c>
      <c r="BG78">
        <v>1034.6463000000001</v>
      </c>
      <c r="BH78">
        <v>-76.310912999999999</v>
      </c>
      <c r="BI78">
        <v>11.536541</v>
      </c>
      <c r="BJ78">
        <v>1326.1367599999901</v>
      </c>
      <c r="BK78" t="s">
        <v>70</v>
      </c>
      <c r="BL78">
        <v>2098</v>
      </c>
      <c r="BM78" s="4">
        <f t="shared" si="1"/>
        <v>-88076.051421926677</v>
      </c>
      <c r="BN78" s="4" cm="1">
        <f t="array" ref="BN78">SUMPRODUCT(1-$AP$3:$BI$3,AP78:BI78,B78:U78)</f>
        <v>169165.54477120997</v>
      </c>
    </row>
    <row r="79" spans="1:66" x14ac:dyDescent="0.25">
      <c r="A79">
        <v>2099</v>
      </c>
      <c r="B79">
        <v>1640.2036000000001</v>
      </c>
      <c r="C79">
        <v>22.222221999999999</v>
      </c>
      <c r="D79">
        <v>7.4444444000000001</v>
      </c>
      <c r="E79">
        <v>16.777778000000001</v>
      </c>
      <c r="F79">
        <v>5.3982999999999999</v>
      </c>
      <c r="G79">
        <v>12.216799999999999</v>
      </c>
      <c r="H79">
        <v>26.508969</v>
      </c>
      <c r="I79">
        <v>4228.6750000000002</v>
      </c>
      <c r="J79">
        <v>89.349000000000004</v>
      </c>
      <c r="K79">
        <v>173.87899999999999</v>
      </c>
      <c r="L79">
        <v>64.374099999999999</v>
      </c>
      <c r="M79">
        <v>22.222221999999999</v>
      </c>
      <c r="N79">
        <v>18.777778000000001</v>
      </c>
      <c r="O79">
        <v>22.222221999999999</v>
      </c>
      <c r="P79">
        <v>0</v>
      </c>
      <c r="Q79">
        <v>22.222221999999999</v>
      </c>
      <c r="R79">
        <v>4.6666667000000004</v>
      </c>
      <c r="S79">
        <v>3.1111111</v>
      </c>
      <c r="T79">
        <v>2.2441</v>
      </c>
      <c r="U79">
        <v>727.06232999999997</v>
      </c>
      <c r="V79">
        <v>0.43192224860632999</v>
      </c>
      <c r="W79">
        <v>0.99999999100000203</v>
      </c>
      <c r="X79">
        <v>0.33499999833499999</v>
      </c>
      <c r="Y79">
        <v>0.755000010755002</v>
      </c>
      <c r="Z79">
        <v>1.0000000005557299</v>
      </c>
      <c r="AA79">
        <v>0.99999999975443599</v>
      </c>
      <c r="AB79">
        <v>0.101957573075354</v>
      </c>
      <c r="AC79">
        <v>0.41328671433345798</v>
      </c>
      <c r="AD79">
        <v>0.99999999997761502</v>
      </c>
      <c r="AE79">
        <v>1.000000000023</v>
      </c>
      <c r="AF79">
        <v>0.99999999993786304</v>
      </c>
      <c r="AG79">
        <v>0.99999999100000203</v>
      </c>
      <c r="AH79">
        <v>0.84500001084500198</v>
      </c>
      <c r="AI79">
        <v>0.99999999100000203</v>
      </c>
      <c r="AJ79">
        <v>0</v>
      </c>
      <c r="AK79">
        <v>0.99999999100000203</v>
      </c>
      <c r="AL79">
        <v>0.21000000170999999</v>
      </c>
      <c r="AM79">
        <v>0.13999999964000001</v>
      </c>
      <c r="AN79">
        <v>1.00000000031192</v>
      </c>
      <c r="AO79">
        <v>1.00000000033009</v>
      </c>
      <c r="AP79">
        <v>11.538181</v>
      </c>
      <c r="AQ79">
        <v>320.39584000000002</v>
      </c>
      <c r="AR79">
        <v>1020.0069</v>
      </c>
      <c r="AS79">
        <v>960.94007999999997</v>
      </c>
      <c r="AT79">
        <v>-51.428958999999999</v>
      </c>
      <c r="AU79">
        <v>-18.064471999999999</v>
      </c>
      <c r="AV79">
        <v>-133.48983999999999</v>
      </c>
      <c r="AW79">
        <v>-18.342220000000001</v>
      </c>
      <c r="AX79">
        <v>-19.057390000000002</v>
      </c>
      <c r="AY79">
        <v>-8.0290280999999997</v>
      </c>
      <c r="AZ79">
        <v>-21.256985</v>
      </c>
      <c r="BA79">
        <v>510.75878</v>
      </c>
      <c r="BB79">
        <v>2052.8551000000002</v>
      </c>
      <c r="BC79">
        <v>1909.5398</v>
      </c>
      <c r="BD79">
        <v>-1936.2482</v>
      </c>
      <c r="BE79">
        <v>264.55144999999999</v>
      </c>
      <c r="BF79">
        <v>972.61377000000005</v>
      </c>
      <c r="BG79">
        <v>988.52193999999997</v>
      </c>
      <c r="BH79">
        <v>-76.311693000000005</v>
      </c>
      <c r="BI79">
        <v>11.538181</v>
      </c>
      <c r="BJ79">
        <v>1286.8706499999901</v>
      </c>
      <c r="BK79" t="s">
        <v>70</v>
      </c>
      <c r="BL79">
        <v>2099</v>
      </c>
      <c r="BM79" s="4">
        <f t="shared" si="1"/>
        <v>-86238.772644233977</v>
      </c>
      <c r="BN79" s="4" cm="1">
        <f t="array" ref="BN79">SUMPRODUCT(1-$AP$3:$BI$3,AP79:BI79,B79:U79)</f>
        <v>163975.33085792087</v>
      </c>
    </row>
    <row r="80" spans="1:66" x14ac:dyDescent="0.25">
      <c r="A80">
        <v>2100</v>
      </c>
      <c r="B80">
        <v>1640.2036000000001</v>
      </c>
      <c r="C80">
        <v>22.222221999999999</v>
      </c>
      <c r="D80">
        <v>7.3333332999999996</v>
      </c>
      <c r="E80">
        <v>16.555555999999999</v>
      </c>
      <c r="F80">
        <v>5.3982999999999999</v>
      </c>
      <c r="G80">
        <v>12.216799999999999</v>
      </c>
      <c r="H80">
        <v>24.908031999999999</v>
      </c>
      <c r="I80">
        <v>4110.6154999999999</v>
      </c>
      <c r="J80">
        <v>89.349000000000004</v>
      </c>
      <c r="K80">
        <v>173.87899999999999</v>
      </c>
      <c r="L80">
        <v>64.374099999999999</v>
      </c>
      <c r="M80">
        <v>22.222221999999999</v>
      </c>
      <c r="N80">
        <v>18.444444000000001</v>
      </c>
      <c r="O80">
        <v>22.222221999999999</v>
      </c>
      <c r="P80">
        <v>0</v>
      </c>
      <c r="Q80">
        <v>22.222221999999999</v>
      </c>
      <c r="R80">
        <v>4.5555555999999999</v>
      </c>
      <c r="S80">
        <v>3.1111111</v>
      </c>
      <c r="T80">
        <v>2.2441</v>
      </c>
      <c r="U80">
        <v>727.06232999999997</v>
      </c>
      <c r="V80">
        <v>0.43192224860632999</v>
      </c>
      <c r="W80">
        <v>0.99999999100000203</v>
      </c>
      <c r="X80">
        <v>0.32999999882999997</v>
      </c>
      <c r="Y80">
        <v>0.74500002074500205</v>
      </c>
      <c r="Z80">
        <v>1.0000000005557299</v>
      </c>
      <c r="AA80">
        <v>0.99999999975443599</v>
      </c>
      <c r="AB80">
        <v>9.5800123075449203E-2</v>
      </c>
      <c r="AC80">
        <v>0.40174824830075201</v>
      </c>
      <c r="AD80">
        <v>0.99999999997761602</v>
      </c>
      <c r="AE80">
        <v>1.000000000023</v>
      </c>
      <c r="AF80">
        <v>0.99999999993786304</v>
      </c>
      <c r="AG80">
        <v>0.99999999100000203</v>
      </c>
      <c r="AH80">
        <v>0.82999998083000204</v>
      </c>
      <c r="AI80">
        <v>0.99999999100000203</v>
      </c>
      <c r="AJ80">
        <v>0</v>
      </c>
      <c r="AK80">
        <v>0.99999999100000203</v>
      </c>
      <c r="AL80">
        <v>0.205000002205</v>
      </c>
      <c r="AM80">
        <v>0.13999999964000001</v>
      </c>
      <c r="AN80">
        <v>1.00000000031192</v>
      </c>
      <c r="AO80">
        <v>1.00000000033009</v>
      </c>
      <c r="AP80">
        <v>11.541753</v>
      </c>
      <c r="AQ80">
        <v>324.86480999999998</v>
      </c>
      <c r="AR80">
        <v>976.26696000000004</v>
      </c>
      <c r="AS80">
        <v>918.72340999999994</v>
      </c>
      <c r="AT80">
        <v>-51.179282000000001</v>
      </c>
      <c r="AU80">
        <v>-17.995218000000001</v>
      </c>
      <c r="AV80">
        <v>-139.34467000000001</v>
      </c>
      <c r="AW80">
        <v>-18.347211000000001</v>
      </c>
      <c r="AX80">
        <v>-18.993269999999999</v>
      </c>
      <c r="AY80">
        <v>-8.5492808999999994</v>
      </c>
      <c r="AZ80">
        <v>-21.253796999999999</v>
      </c>
      <c r="BA80">
        <v>518.21252000000004</v>
      </c>
      <c r="BB80">
        <v>1955.5427999999999</v>
      </c>
      <c r="BC80">
        <v>1813.1338000000001</v>
      </c>
      <c r="BD80">
        <v>-1928.318</v>
      </c>
      <c r="BE80">
        <v>268.23361</v>
      </c>
      <c r="BF80">
        <v>928.05061999999998</v>
      </c>
      <c r="BG80">
        <v>943.50181999999995</v>
      </c>
      <c r="BH80">
        <v>-76.205219999999997</v>
      </c>
      <c r="BI80">
        <v>11.541753</v>
      </c>
      <c r="BJ80">
        <v>1246.65038</v>
      </c>
      <c r="BK80" t="s">
        <v>70</v>
      </c>
      <c r="BL80">
        <v>2100</v>
      </c>
      <c r="BM80" s="4">
        <f t="shared" si="1"/>
        <v>-84108.032797543739</v>
      </c>
      <c r="BN80" s="4" cm="1">
        <f t="array" ref="BN80">SUMPRODUCT(1-$AP$3:$BI$3,AP80:BI80,B80:U80)</f>
        <v>157911.35160691116</v>
      </c>
    </row>
    <row r="81" spans="1:66" x14ac:dyDescent="0.25">
      <c r="A81">
        <v>2101</v>
      </c>
      <c r="B81">
        <v>1784.5572999999999</v>
      </c>
      <c r="C81">
        <v>22.222221999999999</v>
      </c>
      <c r="D81">
        <v>7.2222222</v>
      </c>
      <c r="E81">
        <v>16.222221999999999</v>
      </c>
      <c r="F81">
        <v>5.3982999999999999</v>
      </c>
      <c r="G81">
        <v>12.216799999999999</v>
      </c>
      <c r="H81">
        <v>22.990279000000001</v>
      </c>
      <c r="I81">
        <v>3813.6781000000001</v>
      </c>
      <c r="J81">
        <v>89.349000000000004</v>
      </c>
      <c r="K81">
        <v>173.87899999999999</v>
      </c>
      <c r="L81">
        <v>64.374099999999999</v>
      </c>
      <c r="M81">
        <v>22.222221999999999</v>
      </c>
      <c r="N81">
        <v>17.888888999999999</v>
      </c>
      <c r="O81">
        <v>22.222221999999999</v>
      </c>
      <c r="P81">
        <v>0</v>
      </c>
      <c r="Q81">
        <v>22.222221999999999</v>
      </c>
      <c r="R81">
        <v>4.4444444000000001</v>
      </c>
      <c r="S81">
        <v>3</v>
      </c>
      <c r="T81">
        <v>2.2441</v>
      </c>
      <c r="U81">
        <v>727.06232999999997</v>
      </c>
      <c r="V81">
        <v>0.46993556274528497</v>
      </c>
      <c r="W81">
        <v>0.99999999100000203</v>
      </c>
      <c r="X81">
        <v>0.32499999932500001</v>
      </c>
      <c r="Y81">
        <v>0.72999999073000199</v>
      </c>
      <c r="Z81">
        <v>1.0000000005557299</v>
      </c>
      <c r="AA81">
        <v>0.99999999975443499</v>
      </c>
      <c r="AB81">
        <v>8.8424149998639595E-2</v>
      </c>
      <c r="AC81">
        <v>0.37272727071114897</v>
      </c>
      <c r="AD81">
        <v>0.99999999997761502</v>
      </c>
      <c r="AE81">
        <v>1.000000000023</v>
      </c>
      <c r="AF81">
        <v>0.99999999993786304</v>
      </c>
      <c r="AG81">
        <v>0.99999999100000203</v>
      </c>
      <c r="AH81">
        <v>0.80500000580500197</v>
      </c>
      <c r="AI81">
        <v>0.99999999100000203</v>
      </c>
      <c r="AJ81">
        <v>0</v>
      </c>
      <c r="AK81">
        <v>0.99999999100000203</v>
      </c>
      <c r="AL81">
        <v>0.1999999982</v>
      </c>
      <c r="AM81">
        <v>0.13500000013499999</v>
      </c>
      <c r="AN81">
        <v>1.00000000031192</v>
      </c>
      <c r="AO81">
        <v>1.00000000033009</v>
      </c>
      <c r="AP81">
        <v>12.994643999999999</v>
      </c>
      <c r="AQ81">
        <v>329.09912000000003</v>
      </c>
      <c r="AR81">
        <v>931.97688000000005</v>
      </c>
      <c r="AS81">
        <v>875.98662999999999</v>
      </c>
      <c r="AT81">
        <v>-27.493497999999999</v>
      </c>
      <c r="AU81">
        <v>-18.023405</v>
      </c>
      <c r="AV81">
        <v>-145.40525</v>
      </c>
      <c r="AW81">
        <v>-20.678360999999999</v>
      </c>
      <c r="AX81">
        <v>-19.056476</v>
      </c>
      <c r="AY81">
        <v>-8.5586511999999999</v>
      </c>
      <c r="AZ81">
        <v>-21.305261999999999</v>
      </c>
      <c r="BA81">
        <v>525.31578000000002</v>
      </c>
      <c r="BB81">
        <v>1850.5627999999999</v>
      </c>
      <c r="BC81">
        <v>1709.1124</v>
      </c>
      <c r="BD81">
        <v>-1920.4721999999999</v>
      </c>
      <c r="BE81">
        <v>271.72152999999997</v>
      </c>
      <c r="BF81">
        <v>884.55312000000004</v>
      </c>
      <c r="BG81">
        <v>899.54467</v>
      </c>
      <c r="BH81">
        <v>-66.302823000000004</v>
      </c>
      <c r="BI81">
        <v>12.994643999999999</v>
      </c>
      <c r="BJ81">
        <v>1205.5337299999901</v>
      </c>
      <c r="BK81" t="s">
        <v>70</v>
      </c>
      <c r="BL81">
        <v>2101</v>
      </c>
      <c r="BM81" s="4">
        <f t="shared" si="1"/>
        <v>-87283.27025735355</v>
      </c>
      <c r="BN81" s="4" cm="1">
        <f t="array" ref="BN81">SUMPRODUCT(1-$AP$3:$BI$3,AP81:BI81,B81:U81)</f>
        <v>156319.01926169233</v>
      </c>
    </row>
    <row r="82" spans="1:66" x14ac:dyDescent="0.25">
      <c r="A82">
        <v>2102</v>
      </c>
      <c r="B82">
        <v>1855.1731</v>
      </c>
      <c r="C82">
        <v>22.222221999999999</v>
      </c>
      <c r="D82">
        <v>7</v>
      </c>
      <c r="E82">
        <v>15.777778</v>
      </c>
      <c r="F82">
        <v>5.3982999999999999</v>
      </c>
      <c r="G82">
        <v>12.216799999999999</v>
      </c>
      <c r="H82">
        <v>20.882296</v>
      </c>
      <c r="I82">
        <v>3770.7474000000002</v>
      </c>
      <c r="J82">
        <v>89.349000000000004</v>
      </c>
      <c r="K82">
        <v>173.87899999999999</v>
      </c>
      <c r="L82">
        <v>64.374099999999999</v>
      </c>
      <c r="M82">
        <v>22.222221999999999</v>
      </c>
      <c r="N82">
        <v>17.222221999999999</v>
      </c>
      <c r="O82">
        <v>22.222221999999999</v>
      </c>
      <c r="P82">
        <v>0</v>
      </c>
      <c r="Q82">
        <v>22.222221999999999</v>
      </c>
      <c r="R82">
        <v>4.3333332999999996</v>
      </c>
      <c r="S82">
        <v>2.8888889</v>
      </c>
      <c r="T82">
        <v>2.2441</v>
      </c>
      <c r="U82">
        <v>727.06232999999997</v>
      </c>
      <c r="V82">
        <v>0.48853114144242599</v>
      </c>
      <c r="W82">
        <v>0.99999999100000203</v>
      </c>
      <c r="X82">
        <v>0.31500000031499997</v>
      </c>
      <c r="Y82">
        <v>0.71000001071000196</v>
      </c>
      <c r="Z82">
        <v>1.0000000005557299</v>
      </c>
      <c r="AA82">
        <v>0.99999999975443599</v>
      </c>
      <c r="AB82">
        <v>8.0316523075687402E-2</v>
      </c>
      <c r="AC82">
        <v>0.36853146754655403</v>
      </c>
      <c r="AD82">
        <v>0.99999999997761502</v>
      </c>
      <c r="AE82">
        <v>1.000000000023</v>
      </c>
      <c r="AF82">
        <v>0.99999999993786304</v>
      </c>
      <c r="AG82">
        <v>0.99999999100000203</v>
      </c>
      <c r="AH82">
        <v>0.77499999077500203</v>
      </c>
      <c r="AI82">
        <v>0.99999999100000203</v>
      </c>
      <c r="AJ82">
        <v>0</v>
      </c>
      <c r="AK82">
        <v>0.99999999100000203</v>
      </c>
      <c r="AL82">
        <v>0.19499999869500001</v>
      </c>
      <c r="AM82">
        <v>0.13000000063</v>
      </c>
      <c r="AN82">
        <v>1.00000000031192</v>
      </c>
      <c r="AO82">
        <v>1.00000000033009</v>
      </c>
      <c r="AP82">
        <v>12.997408999999999</v>
      </c>
      <c r="AQ82">
        <v>335.88126999999997</v>
      </c>
      <c r="AR82">
        <v>887.84150999999997</v>
      </c>
      <c r="AS82">
        <v>833.42782</v>
      </c>
      <c r="AT82">
        <v>-27.416305999999999</v>
      </c>
      <c r="AU82">
        <v>-18.014665999999998</v>
      </c>
      <c r="AV82">
        <v>-151.66748000000001</v>
      </c>
      <c r="AW82">
        <v>-20.682196999999999</v>
      </c>
      <c r="AX82">
        <v>-19.068228000000001</v>
      </c>
      <c r="AY82">
        <v>-9.0812667000000005</v>
      </c>
      <c r="AZ82">
        <v>-21.305876000000001</v>
      </c>
      <c r="BA82">
        <v>537.31728999999996</v>
      </c>
      <c r="BB82">
        <v>1739.0939000000001</v>
      </c>
      <c r="BC82">
        <v>1598.7128</v>
      </c>
      <c r="BD82">
        <v>-1912.5797</v>
      </c>
      <c r="BE82">
        <v>277.29428999999999</v>
      </c>
      <c r="BF82">
        <v>842.67440999999997</v>
      </c>
      <c r="BG82">
        <v>857.23721999999998</v>
      </c>
      <c r="BH82">
        <v>-66.287048999999996</v>
      </c>
      <c r="BI82">
        <v>12.997408999999999</v>
      </c>
      <c r="BJ82">
        <v>1163.2617299999999</v>
      </c>
      <c r="BK82" t="s">
        <v>70</v>
      </c>
      <c r="BL82">
        <v>2102</v>
      </c>
      <c r="BM82" s="4">
        <f t="shared" si="1"/>
        <v>-86325.65882621429</v>
      </c>
      <c r="BN82" s="4" cm="1">
        <f t="array" ref="BN82">SUMPRODUCT(1-$AP$3:$BI$3,AP82:BI82,B82:U82)</f>
        <v>150099.47138502062</v>
      </c>
    </row>
    <row r="83" spans="1:66" x14ac:dyDescent="0.25">
      <c r="A83">
        <v>2103</v>
      </c>
      <c r="B83">
        <v>1855.1731</v>
      </c>
      <c r="C83">
        <v>22.222221999999999</v>
      </c>
      <c r="D83">
        <v>6.7777778</v>
      </c>
      <c r="E83">
        <v>15.444444000000001</v>
      </c>
      <c r="F83">
        <v>5.3982999999999999</v>
      </c>
      <c r="G83">
        <v>12.216799999999999</v>
      </c>
      <c r="H83">
        <v>19.386932999999999</v>
      </c>
      <c r="I83">
        <v>3473.81</v>
      </c>
      <c r="J83">
        <v>89.349000000000004</v>
      </c>
      <c r="K83">
        <v>173.87899999999999</v>
      </c>
      <c r="L83">
        <v>64.374099999999999</v>
      </c>
      <c r="M83">
        <v>22.222221999999999</v>
      </c>
      <c r="N83">
        <v>16.444444000000001</v>
      </c>
      <c r="O83">
        <v>22.222221999999999</v>
      </c>
      <c r="P83">
        <v>0</v>
      </c>
      <c r="Q83">
        <v>22.222221999999999</v>
      </c>
      <c r="R83">
        <v>4.1111110999999996</v>
      </c>
      <c r="S83">
        <v>2.7777778</v>
      </c>
      <c r="T83">
        <v>2.2441</v>
      </c>
      <c r="U83">
        <v>727.06232999999997</v>
      </c>
      <c r="V83">
        <v>0.48853114144242599</v>
      </c>
      <c r="W83">
        <v>0.99999999100000203</v>
      </c>
      <c r="X83">
        <v>0.30500000130499999</v>
      </c>
      <c r="Y83">
        <v>0.69499998069500202</v>
      </c>
      <c r="Z83">
        <v>1.0000000005557299</v>
      </c>
      <c r="AA83">
        <v>0.99999999975443599</v>
      </c>
      <c r="AB83">
        <v>7.4565126921929695E-2</v>
      </c>
      <c r="AC83">
        <v>0.33951048995695099</v>
      </c>
      <c r="AD83">
        <v>0.99999999997761502</v>
      </c>
      <c r="AE83">
        <v>1.000000000023</v>
      </c>
      <c r="AF83">
        <v>0.99999999993786304</v>
      </c>
      <c r="AG83">
        <v>0.99999999100000203</v>
      </c>
      <c r="AH83">
        <v>0.73999998074000195</v>
      </c>
      <c r="AI83">
        <v>0.99999999100000203</v>
      </c>
      <c r="AJ83">
        <v>0</v>
      </c>
      <c r="AK83">
        <v>0.99999999100000203</v>
      </c>
      <c r="AL83">
        <v>0.184999999685</v>
      </c>
      <c r="AM83">
        <v>0.12500000112500001</v>
      </c>
      <c r="AN83">
        <v>1.00000000031192</v>
      </c>
      <c r="AO83">
        <v>1.00000000033009</v>
      </c>
      <c r="AP83">
        <v>12.999608</v>
      </c>
      <c r="AQ83">
        <v>335.94128999999998</v>
      </c>
      <c r="AR83">
        <v>843.74580000000003</v>
      </c>
      <c r="AS83">
        <v>790.86347999999998</v>
      </c>
      <c r="AT83">
        <v>-27.337426000000001</v>
      </c>
      <c r="AU83">
        <v>-18.023344000000002</v>
      </c>
      <c r="AV83">
        <v>-158.33150000000001</v>
      </c>
      <c r="AW83">
        <v>-20.685251999999998</v>
      </c>
      <c r="AX83">
        <v>-19.060694000000002</v>
      </c>
      <c r="AY83">
        <v>-9.0880025</v>
      </c>
      <c r="AZ83">
        <v>-21.301776</v>
      </c>
      <c r="BA83">
        <v>534.68214999999998</v>
      </c>
      <c r="BB83">
        <v>1621.2316000000001</v>
      </c>
      <c r="BC83">
        <v>1481.9966999999999</v>
      </c>
      <c r="BD83">
        <v>-1904.6604</v>
      </c>
      <c r="BE83">
        <v>277.40564000000001</v>
      </c>
      <c r="BF83">
        <v>802.29264999999998</v>
      </c>
      <c r="BG83">
        <v>816.44068000000004</v>
      </c>
      <c r="BH83">
        <v>-66.192482999999996</v>
      </c>
      <c r="BI83">
        <v>12.999608</v>
      </c>
      <c r="BJ83">
        <v>1120.21857</v>
      </c>
      <c r="BK83" t="s">
        <v>70</v>
      </c>
      <c r="BL83">
        <v>2103</v>
      </c>
      <c r="BM83" s="4">
        <f t="shared" si="1"/>
        <v>-80097.052592569889</v>
      </c>
      <c r="BN83" s="4" cm="1">
        <f t="array" ref="BN83">SUMPRODUCT(1-$AP$3:$BI$3,AP83:BI83,B83:U83)</f>
        <v>142172.69065519769</v>
      </c>
    </row>
    <row r="84" spans="1:66" x14ac:dyDescent="0.25">
      <c r="A84">
        <v>2104</v>
      </c>
      <c r="B84">
        <v>1924.7482</v>
      </c>
      <c r="C84">
        <v>22.222221999999999</v>
      </c>
      <c r="D84">
        <v>6.5555554999999996</v>
      </c>
      <c r="E84">
        <v>14.888889000000001</v>
      </c>
      <c r="F84">
        <v>5.3982999999999999</v>
      </c>
      <c r="G84">
        <v>12.216799999999999</v>
      </c>
      <c r="H84">
        <v>17.714490000000001</v>
      </c>
      <c r="I84">
        <v>3423.7242000000001</v>
      </c>
      <c r="J84">
        <v>89.349000000000004</v>
      </c>
      <c r="K84">
        <v>173.87899999999999</v>
      </c>
      <c r="L84">
        <v>64.374099999999999</v>
      </c>
      <c r="M84">
        <v>22.222221999999999</v>
      </c>
      <c r="N84">
        <v>15.555555999999999</v>
      </c>
      <c r="O84">
        <v>22.222221999999999</v>
      </c>
      <c r="P84">
        <v>0</v>
      </c>
      <c r="Q84">
        <v>22.222221999999999</v>
      </c>
      <c r="R84">
        <v>4</v>
      </c>
      <c r="S84">
        <v>2.6666666999999999</v>
      </c>
      <c r="T84">
        <v>2.2441</v>
      </c>
      <c r="U84">
        <v>727.06232999999997</v>
      </c>
      <c r="V84">
        <v>0.50685266789134398</v>
      </c>
      <c r="W84">
        <v>0.99999999100000203</v>
      </c>
      <c r="X84">
        <v>0.29499999779500002</v>
      </c>
      <c r="Y84">
        <v>0.67000000567000195</v>
      </c>
      <c r="Z84">
        <v>1.0000000005557299</v>
      </c>
      <c r="AA84">
        <v>0.99999999975443599</v>
      </c>
      <c r="AB84">
        <v>6.8132653845105598E-2</v>
      </c>
      <c r="AC84">
        <v>0.334615387893831</v>
      </c>
      <c r="AD84">
        <v>0.99999999997761502</v>
      </c>
      <c r="AE84">
        <v>1.000000000023</v>
      </c>
      <c r="AF84">
        <v>0.99999999993786304</v>
      </c>
      <c r="AG84">
        <v>0.99999999100000203</v>
      </c>
      <c r="AH84">
        <v>0.700000020700002</v>
      </c>
      <c r="AI84">
        <v>0.99999999100000203</v>
      </c>
      <c r="AJ84">
        <v>0</v>
      </c>
      <c r="AK84">
        <v>0.99999999100000203</v>
      </c>
      <c r="AL84">
        <v>0.18000000018000001</v>
      </c>
      <c r="AM84">
        <v>0.12000000162</v>
      </c>
      <c r="AN84">
        <v>1.00000000031192</v>
      </c>
      <c r="AO84">
        <v>1.00000000033009</v>
      </c>
      <c r="AP84">
        <v>13.002084</v>
      </c>
      <c r="AQ84">
        <v>340.00364000000002</v>
      </c>
      <c r="AR84">
        <v>799.59754999999996</v>
      </c>
      <c r="AS84">
        <v>748.20348999999999</v>
      </c>
      <c r="AT84">
        <v>-27.395379999999999</v>
      </c>
      <c r="AU84">
        <v>-18.027563000000001</v>
      </c>
      <c r="AV84">
        <v>-165.20182</v>
      </c>
      <c r="AW84">
        <v>-20.688669999999998</v>
      </c>
      <c r="AX84">
        <v>-19.083673999999998</v>
      </c>
      <c r="AY84">
        <v>-9.6134842999999996</v>
      </c>
      <c r="AZ84">
        <v>-21.343015000000001</v>
      </c>
      <c r="BA84">
        <v>540.90520000000004</v>
      </c>
      <c r="BB84">
        <v>1497.3373999999999</v>
      </c>
      <c r="BC84">
        <v>1359.3332</v>
      </c>
      <c r="BD84">
        <v>-1896.8391999999999</v>
      </c>
      <c r="BE84">
        <v>280.76846</v>
      </c>
      <c r="BF84">
        <v>763.33731999999998</v>
      </c>
      <c r="BG84">
        <v>777.05174</v>
      </c>
      <c r="BH84">
        <v>-66.229816999999997</v>
      </c>
      <c r="BI84">
        <v>13.002084</v>
      </c>
      <c r="BJ84">
        <v>1076.14131</v>
      </c>
      <c r="BK84" t="s">
        <v>70</v>
      </c>
      <c r="BL84">
        <v>2104</v>
      </c>
      <c r="BM84" s="4">
        <f t="shared" si="1"/>
        <v>-79026.147683765099</v>
      </c>
      <c r="BN84" s="4" cm="1">
        <f t="array" ref="BN84">SUMPRODUCT(1-$AP$3:$BI$3,AP84:BI84,B84:U84)</f>
        <v>135300.64614301661</v>
      </c>
    </row>
    <row r="85" spans="1:66" x14ac:dyDescent="0.25">
      <c r="A85">
        <v>2105</v>
      </c>
      <c r="B85">
        <v>1993.2826</v>
      </c>
      <c r="C85">
        <v>22.222221999999999</v>
      </c>
      <c r="D85">
        <v>6.3333332999999996</v>
      </c>
      <c r="E85">
        <v>14.444444000000001</v>
      </c>
      <c r="F85">
        <v>5.3982999999999999</v>
      </c>
      <c r="G85">
        <v>12.216799999999999</v>
      </c>
      <c r="H85">
        <v>16.224471000000001</v>
      </c>
      <c r="I85">
        <v>3355.7505000000001</v>
      </c>
      <c r="J85">
        <v>89.349000000000004</v>
      </c>
      <c r="K85">
        <v>173.87899999999999</v>
      </c>
      <c r="L85">
        <v>64.374099999999999</v>
      </c>
      <c r="M85">
        <v>22.222221999999999</v>
      </c>
      <c r="N85">
        <v>14.444444000000001</v>
      </c>
      <c r="O85">
        <v>22.222221999999999</v>
      </c>
      <c r="P85">
        <v>0</v>
      </c>
      <c r="Q85">
        <v>22.222221999999999</v>
      </c>
      <c r="R85">
        <v>3.8888889</v>
      </c>
      <c r="S85">
        <v>2.5555555999999999</v>
      </c>
      <c r="T85">
        <v>2.2441</v>
      </c>
      <c r="U85">
        <v>727.06232999999997</v>
      </c>
      <c r="V85">
        <v>0.52490014209203795</v>
      </c>
      <c r="W85">
        <v>0.99999999100000203</v>
      </c>
      <c r="X85">
        <v>0.28499999878499999</v>
      </c>
      <c r="Y85">
        <v>0.64999998065000097</v>
      </c>
      <c r="Z85">
        <v>1.0000000005557299</v>
      </c>
      <c r="AA85">
        <v>0.99999999975443599</v>
      </c>
      <c r="AB85">
        <v>6.2401811537501503E-2</v>
      </c>
      <c r="AC85">
        <v>0.32797202392424502</v>
      </c>
      <c r="AD85">
        <v>0.99999999997761502</v>
      </c>
      <c r="AE85">
        <v>1.000000000023</v>
      </c>
      <c r="AF85">
        <v>0.99999999993786304</v>
      </c>
      <c r="AG85">
        <v>0.99999999100000203</v>
      </c>
      <c r="AH85">
        <v>0.64999998065000097</v>
      </c>
      <c r="AI85">
        <v>0.99999999100000203</v>
      </c>
      <c r="AJ85">
        <v>0</v>
      </c>
      <c r="AK85">
        <v>0.99999999100000203</v>
      </c>
      <c r="AL85">
        <v>0.17500000067499999</v>
      </c>
      <c r="AM85">
        <v>0.115000002115</v>
      </c>
      <c r="AN85">
        <v>1.00000000031192</v>
      </c>
      <c r="AO85">
        <v>1.00000000033009</v>
      </c>
      <c r="AP85">
        <v>13.004783</v>
      </c>
      <c r="AQ85">
        <v>345.47102999999998</v>
      </c>
      <c r="AR85">
        <v>755.21894999999995</v>
      </c>
      <c r="AS85">
        <v>705.27045999999996</v>
      </c>
      <c r="AT85">
        <v>-27.271671999999999</v>
      </c>
      <c r="AU85">
        <v>-17.999789</v>
      </c>
      <c r="AV85">
        <v>-172.47056000000001</v>
      </c>
      <c r="AW85">
        <v>-20.692433000000001</v>
      </c>
      <c r="AX85">
        <v>-19.070205999999999</v>
      </c>
      <c r="AY85">
        <v>-10.140518</v>
      </c>
      <c r="AZ85">
        <v>-21.307299</v>
      </c>
      <c r="BA85">
        <v>550.22550999999999</v>
      </c>
      <c r="BB85">
        <v>1368.136</v>
      </c>
      <c r="BC85">
        <v>1231.4481000000001</v>
      </c>
      <c r="BD85">
        <v>-1888.8506</v>
      </c>
      <c r="BE85">
        <v>285.26862</v>
      </c>
      <c r="BF85">
        <v>725.51022999999998</v>
      </c>
      <c r="BG85">
        <v>738.80470000000003</v>
      </c>
      <c r="BH85">
        <v>-66.165687000000005</v>
      </c>
      <c r="BI85">
        <v>13.004783</v>
      </c>
      <c r="BJ85">
        <v>1030.9831159999901</v>
      </c>
      <c r="BK85" t="s">
        <v>70</v>
      </c>
      <c r="BL85">
        <v>2105</v>
      </c>
      <c r="BM85" s="4">
        <f t="shared" si="1"/>
        <v>-77591.254054221659</v>
      </c>
      <c r="BN85" s="4" cm="1">
        <f t="array" ref="BN85">SUMPRODUCT(1-$AP$3:$BI$3,AP85:BI85,B85:U85)</f>
        <v>128428.42051347293</v>
      </c>
    </row>
    <row r="86" spans="1:66" x14ac:dyDescent="0.25">
      <c r="A86">
        <v>2106</v>
      </c>
      <c r="B86">
        <v>2060.7764000000002</v>
      </c>
      <c r="C86">
        <v>22.222221999999999</v>
      </c>
      <c r="D86">
        <v>6.1111110999999996</v>
      </c>
      <c r="E86">
        <v>13.888889000000001</v>
      </c>
      <c r="F86">
        <v>5.3982999999999999</v>
      </c>
      <c r="G86">
        <v>12.216799999999999</v>
      </c>
      <c r="H86">
        <v>14.634703</v>
      </c>
      <c r="I86">
        <v>3262.7339999999999</v>
      </c>
      <c r="J86">
        <v>89.349000000000004</v>
      </c>
      <c r="K86">
        <v>173.87899999999999</v>
      </c>
      <c r="L86">
        <v>64.374099999999999</v>
      </c>
      <c r="M86">
        <v>22.222221999999999</v>
      </c>
      <c r="N86">
        <v>13.333333</v>
      </c>
      <c r="O86">
        <v>22.222221999999999</v>
      </c>
      <c r="P86">
        <v>0</v>
      </c>
      <c r="Q86">
        <v>22.222221999999999</v>
      </c>
      <c r="R86">
        <v>3.7777778</v>
      </c>
      <c r="S86">
        <v>2.4444444000000001</v>
      </c>
      <c r="T86">
        <v>2.2441</v>
      </c>
      <c r="U86">
        <v>727.06232999999997</v>
      </c>
      <c r="V86">
        <v>0.54267359037796203</v>
      </c>
      <c r="W86">
        <v>0.99999999100000203</v>
      </c>
      <c r="X86">
        <v>0.274999999775</v>
      </c>
      <c r="Y86">
        <v>0.62500000562500102</v>
      </c>
      <c r="Z86">
        <v>1.0000000005557299</v>
      </c>
      <c r="AA86">
        <v>0.99999999975443599</v>
      </c>
      <c r="AB86">
        <v>5.6287319229903203E-2</v>
      </c>
      <c r="AC86">
        <v>0.31888111869653302</v>
      </c>
      <c r="AD86">
        <v>0.99999999997761602</v>
      </c>
      <c r="AE86">
        <v>1.000000000023</v>
      </c>
      <c r="AF86">
        <v>0.99999999993786304</v>
      </c>
      <c r="AG86">
        <v>0.99999999100000203</v>
      </c>
      <c r="AH86">
        <v>0.59999998560000101</v>
      </c>
      <c r="AI86">
        <v>0.99999999100000203</v>
      </c>
      <c r="AJ86">
        <v>0</v>
      </c>
      <c r="AK86">
        <v>0.99999999100000203</v>
      </c>
      <c r="AL86">
        <v>0.17000000117</v>
      </c>
      <c r="AM86">
        <v>0.10999999811</v>
      </c>
      <c r="AN86">
        <v>1.00000000031192</v>
      </c>
      <c r="AO86">
        <v>1.00000000033009</v>
      </c>
      <c r="AP86">
        <v>13.263218999999999</v>
      </c>
      <c r="AQ86">
        <v>348.95708000000002</v>
      </c>
      <c r="AR86">
        <v>710.53426000000002</v>
      </c>
      <c r="AS86">
        <v>661.99062000000004</v>
      </c>
      <c r="AT86">
        <v>-27.279601</v>
      </c>
      <c r="AU86">
        <v>-17.984124999999999</v>
      </c>
      <c r="AV86">
        <v>-179.94537</v>
      </c>
      <c r="AW86">
        <v>-21.106655</v>
      </c>
      <c r="AX86">
        <v>-19.051480999999999</v>
      </c>
      <c r="AY86">
        <v>-10.144373999999999</v>
      </c>
      <c r="AZ86">
        <v>-21.337807999999999</v>
      </c>
      <c r="BA86">
        <v>555.44955000000004</v>
      </c>
      <c r="BB86">
        <v>1241.7800999999999</v>
      </c>
      <c r="BC86">
        <v>1106.4855</v>
      </c>
      <c r="BD86">
        <v>-1872.7238</v>
      </c>
      <c r="BE86">
        <v>288.15192000000002</v>
      </c>
      <c r="BF86">
        <v>687.71321999999998</v>
      </c>
      <c r="BG86">
        <v>700.59663</v>
      </c>
      <c r="BH86">
        <v>-66.168344000000005</v>
      </c>
      <c r="BI86">
        <v>13.263218999999999</v>
      </c>
      <c r="BJ86">
        <v>984.10912499999995</v>
      </c>
      <c r="BK86" t="s">
        <v>70</v>
      </c>
      <c r="BL86">
        <v>2106</v>
      </c>
      <c r="BM86" s="4">
        <f t="shared" si="1"/>
        <v>-76854.034818681612</v>
      </c>
      <c r="BN86" s="4" cm="1">
        <f t="array" ref="BN86">SUMPRODUCT(1-$AP$3:$BI$3,AP86:BI86,B86:U86)</f>
        <v>122469.71575320662</v>
      </c>
    </row>
    <row r="87" spans="1:66" x14ac:dyDescent="0.25">
      <c r="A87">
        <v>2107</v>
      </c>
      <c r="B87">
        <v>2127.2294000000002</v>
      </c>
      <c r="C87">
        <v>22.222221999999999</v>
      </c>
      <c r="D87">
        <v>5.7777778</v>
      </c>
      <c r="E87">
        <v>13.222222</v>
      </c>
      <c r="F87">
        <v>5.3982999999999999</v>
      </c>
      <c r="G87">
        <v>12.216799999999999</v>
      </c>
      <c r="H87">
        <v>13.223133000000001</v>
      </c>
      <c r="I87">
        <v>3105.3213999999998</v>
      </c>
      <c r="J87">
        <v>89.349000000000004</v>
      </c>
      <c r="K87">
        <v>173.87899999999999</v>
      </c>
      <c r="L87">
        <v>64.374099999999999</v>
      </c>
      <c r="M87">
        <v>22.222221999999999</v>
      </c>
      <c r="N87">
        <v>12.222222</v>
      </c>
      <c r="O87">
        <v>22.222221999999999</v>
      </c>
      <c r="P87">
        <v>0</v>
      </c>
      <c r="Q87">
        <v>22.222221999999999</v>
      </c>
      <c r="R87">
        <v>3.5555555999999999</v>
      </c>
      <c r="S87">
        <v>2.3333333000000001</v>
      </c>
      <c r="T87">
        <v>2.2441</v>
      </c>
      <c r="U87">
        <v>727.06232999999997</v>
      </c>
      <c r="V87">
        <v>0.56017296008220896</v>
      </c>
      <c r="W87">
        <v>0.99999999100000203</v>
      </c>
      <c r="X87">
        <v>0.26000000126</v>
      </c>
      <c r="Y87">
        <v>0.59499999059500097</v>
      </c>
      <c r="Z87">
        <v>1.0000000005557299</v>
      </c>
      <c r="AA87">
        <v>0.99999999975443599</v>
      </c>
      <c r="AB87">
        <v>5.0858203845371402E-2</v>
      </c>
      <c r="AC87">
        <v>0.30349650383521398</v>
      </c>
      <c r="AD87">
        <v>0.99999999997761502</v>
      </c>
      <c r="AE87">
        <v>1.000000000023</v>
      </c>
      <c r="AF87">
        <v>0.99999999993786304</v>
      </c>
      <c r="AG87">
        <v>0.99999999100000203</v>
      </c>
      <c r="AH87">
        <v>0.54999999055000104</v>
      </c>
      <c r="AI87">
        <v>0.99999999100000203</v>
      </c>
      <c r="AJ87">
        <v>0</v>
      </c>
      <c r="AK87">
        <v>0.99999999100000203</v>
      </c>
      <c r="AL87">
        <v>0.16000000215999999</v>
      </c>
      <c r="AM87">
        <v>0.10499999860500001</v>
      </c>
      <c r="AN87">
        <v>1.00000000031192</v>
      </c>
      <c r="AO87">
        <v>1.00000000033009</v>
      </c>
      <c r="AP87">
        <v>13.503434</v>
      </c>
      <c r="AQ87">
        <v>351.28697</v>
      </c>
      <c r="AR87">
        <v>665.58450000000005</v>
      </c>
      <c r="AS87">
        <v>618.40644999999995</v>
      </c>
      <c r="AT87">
        <v>-27.187550999999999</v>
      </c>
      <c r="AU87">
        <v>-17.966038000000001</v>
      </c>
      <c r="AV87">
        <v>-187.62314000000001</v>
      </c>
      <c r="AW87">
        <v>-21.491333999999998</v>
      </c>
      <c r="AX87">
        <v>-19.076074999999999</v>
      </c>
      <c r="AY87">
        <v>-10.669949000000001</v>
      </c>
      <c r="AZ87">
        <v>-21.354386000000002</v>
      </c>
      <c r="BA87">
        <v>558.57552999999996</v>
      </c>
      <c r="BB87">
        <v>1122.0046</v>
      </c>
      <c r="BC87">
        <v>988.20228999999995</v>
      </c>
      <c r="BD87">
        <v>-1864.8480999999999</v>
      </c>
      <c r="BE87">
        <v>290.09226999999998</v>
      </c>
      <c r="BF87">
        <v>649.55673000000002</v>
      </c>
      <c r="BG87">
        <v>662.03734999999995</v>
      </c>
      <c r="BH87">
        <v>-66.092776999999998</v>
      </c>
      <c r="BI87">
        <v>13.503434</v>
      </c>
      <c r="BJ87">
        <v>935.93264099999999</v>
      </c>
      <c r="BK87" t="s">
        <v>70</v>
      </c>
      <c r="BL87">
        <v>2107</v>
      </c>
      <c r="BM87" s="4">
        <f t="shared" si="1"/>
        <v>-74667.415636461199</v>
      </c>
      <c r="BN87" s="4" cm="1">
        <f t="array" ref="BN87">SUMPRODUCT(1-$AP$3:$BI$3,AP87:BI87,B87:U87)</f>
        <v>116758.43683693328</v>
      </c>
    </row>
    <row r="88" spans="1:66" x14ac:dyDescent="0.25">
      <c r="A88">
        <v>2108</v>
      </c>
      <c r="B88">
        <v>2127.2294000000002</v>
      </c>
      <c r="C88">
        <v>22.222221999999999</v>
      </c>
      <c r="D88">
        <v>5.4444444000000001</v>
      </c>
      <c r="E88">
        <v>12.555555999999999</v>
      </c>
      <c r="F88">
        <v>5.3982999999999999</v>
      </c>
      <c r="G88">
        <v>12.216799999999999</v>
      </c>
      <c r="H88">
        <v>11.958486000000001</v>
      </c>
      <c r="I88">
        <v>3008.7273</v>
      </c>
      <c r="J88">
        <v>89.349000000000004</v>
      </c>
      <c r="K88">
        <v>155.41504</v>
      </c>
      <c r="L88">
        <v>64.374099999999999</v>
      </c>
      <c r="M88">
        <v>22.222221999999999</v>
      </c>
      <c r="N88">
        <v>11.222222</v>
      </c>
      <c r="O88">
        <v>22.222221999999999</v>
      </c>
      <c r="P88">
        <v>0</v>
      </c>
      <c r="Q88">
        <v>22.222221999999999</v>
      </c>
      <c r="R88">
        <v>3.4444444000000001</v>
      </c>
      <c r="S88">
        <v>2.1111111</v>
      </c>
      <c r="T88">
        <v>2.2441</v>
      </c>
      <c r="U88">
        <v>727.06232999999997</v>
      </c>
      <c r="V88">
        <v>0.56017296008220896</v>
      </c>
      <c r="W88">
        <v>0.99999999100000203</v>
      </c>
      <c r="X88">
        <v>0.24499999824499999</v>
      </c>
      <c r="Y88">
        <v>0.56500002056500098</v>
      </c>
      <c r="Z88">
        <v>1.0000000005557299</v>
      </c>
      <c r="AA88">
        <v>0.99999999975443699</v>
      </c>
      <c r="AB88">
        <v>4.5994176922369297E-2</v>
      </c>
      <c r="AC88">
        <v>0.29405594427152099</v>
      </c>
      <c r="AD88">
        <v>0.99999999997761502</v>
      </c>
      <c r="AE88">
        <v>0.89381144361064402</v>
      </c>
      <c r="AF88">
        <v>0.99999999993786204</v>
      </c>
      <c r="AG88">
        <v>0.99999999100000203</v>
      </c>
      <c r="AH88">
        <v>0.504999990505001</v>
      </c>
      <c r="AI88">
        <v>0.99999999100000203</v>
      </c>
      <c r="AJ88">
        <v>0</v>
      </c>
      <c r="AK88">
        <v>0.99999999100000203</v>
      </c>
      <c r="AL88">
        <v>0.15499999815500001</v>
      </c>
      <c r="AM88">
        <v>9.4999999595000204E-2</v>
      </c>
      <c r="AN88">
        <v>1.00000000031192</v>
      </c>
      <c r="AO88">
        <v>1.00000000033009</v>
      </c>
      <c r="AP88">
        <v>13.640571</v>
      </c>
      <c r="AQ88">
        <v>352.11410000000001</v>
      </c>
      <c r="AR88">
        <v>620.01841000000002</v>
      </c>
      <c r="AS88">
        <v>574.16755000000001</v>
      </c>
      <c r="AT88">
        <v>-27.196854999999999</v>
      </c>
      <c r="AU88">
        <v>-17.978414000000001</v>
      </c>
      <c r="AV88">
        <v>-195.70635999999999</v>
      </c>
      <c r="AW88">
        <v>-21.710411000000001</v>
      </c>
      <c r="AX88">
        <v>-19.107073</v>
      </c>
      <c r="AY88">
        <v>-11.202337999999999</v>
      </c>
      <c r="AZ88">
        <v>-21.371558</v>
      </c>
      <c r="BA88">
        <v>559.68880999999999</v>
      </c>
      <c r="BB88">
        <v>1008.8136</v>
      </c>
      <c r="BC88">
        <v>876.58453999999995</v>
      </c>
      <c r="BD88">
        <v>-1848.6993</v>
      </c>
      <c r="BE88">
        <v>290.77949000000001</v>
      </c>
      <c r="BF88">
        <v>610.70270000000005</v>
      </c>
      <c r="BG88">
        <v>622.80607999999995</v>
      </c>
      <c r="BH88">
        <v>-66.126917000000006</v>
      </c>
      <c r="BI88">
        <v>13.640571</v>
      </c>
      <c r="BJ88">
        <v>886.66873799999996</v>
      </c>
      <c r="BK88" t="s">
        <v>70</v>
      </c>
      <c r="BL88">
        <v>2108</v>
      </c>
      <c r="BM88" s="4">
        <f t="shared" si="1"/>
        <v>-72999.893406720992</v>
      </c>
      <c r="BN88" s="4" cm="1">
        <f t="array" ref="BN88">SUMPRODUCT(1-$AP$3:$BI$3,AP88:BI88,B88:U88)</f>
        <v>110462.00140068226</v>
      </c>
    </row>
    <row r="89" spans="1:66" x14ac:dyDescent="0.25">
      <c r="A89">
        <v>2109</v>
      </c>
      <c r="B89">
        <v>2257.0133999999998</v>
      </c>
      <c r="C89">
        <v>22.222221999999999</v>
      </c>
      <c r="D89">
        <v>5.1111110999999996</v>
      </c>
      <c r="E89">
        <v>11.888889000000001</v>
      </c>
      <c r="F89">
        <v>5.3982999999999999</v>
      </c>
      <c r="G89">
        <v>12.216799999999999</v>
      </c>
      <c r="H89">
        <v>10.636552999999999</v>
      </c>
      <c r="I89">
        <v>2879.9351999999999</v>
      </c>
      <c r="J89">
        <v>89.349000000000004</v>
      </c>
      <c r="K89">
        <v>155.41504</v>
      </c>
      <c r="L89">
        <v>64.374099999999999</v>
      </c>
      <c r="M89">
        <v>22.222221999999999</v>
      </c>
      <c r="N89">
        <v>10.111110999999999</v>
      </c>
      <c r="O89">
        <v>21.777778000000001</v>
      </c>
      <c r="P89">
        <v>0</v>
      </c>
      <c r="Q89">
        <v>22.222221999999999</v>
      </c>
      <c r="R89">
        <v>3.2222222</v>
      </c>
      <c r="S89">
        <v>2</v>
      </c>
      <c r="T89">
        <v>2.2441</v>
      </c>
      <c r="U89">
        <v>727.06232999999997</v>
      </c>
      <c r="V89">
        <v>0.594349569079485</v>
      </c>
      <c r="W89">
        <v>0.99999999100000203</v>
      </c>
      <c r="X89">
        <v>0.22999999972999999</v>
      </c>
      <c r="Y89">
        <v>0.53500000553500104</v>
      </c>
      <c r="Z89">
        <v>1.0000000005557299</v>
      </c>
      <c r="AA89">
        <v>0.99999999975443599</v>
      </c>
      <c r="AB89">
        <v>4.0909819230139803E-2</v>
      </c>
      <c r="AC89">
        <v>0.28146853477774197</v>
      </c>
      <c r="AD89">
        <v>0.99999999997761502</v>
      </c>
      <c r="AE89">
        <v>0.89381144361064402</v>
      </c>
      <c r="AF89">
        <v>0.99999999993786304</v>
      </c>
      <c r="AG89">
        <v>0.99999999100000203</v>
      </c>
      <c r="AH89">
        <v>0.45499999545500103</v>
      </c>
      <c r="AI89">
        <v>0.980000010980002</v>
      </c>
      <c r="AJ89">
        <v>0</v>
      </c>
      <c r="AK89">
        <v>0.99999999100000203</v>
      </c>
      <c r="AL89">
        <v>0.144999999145</v>
      </c>
      <c r="AM89">
        <v>9.0000000090000198E-2</v>
      </c>
      <c r="AN89">
        <v>1.00000000031192</v>
      </c>
      <c r="AO89">
        <v>1.00000000033009</v>
      </c>
      <c r="AP89">
        <v>13.989229999999999</v>
      </c>
      <c r="AQ89">
        <v>351.86304999999999</v>
      </c>
      <c r="AR89">
        <v>575.06457999999998</v>
      </c>
      <c r="AS89">
        <v>530.50386000000003</v>
      </c>
      <c r="AT89">
        <v>-51.072023000000002</v>
      </c>
      <c r="AU89">
        <v>-17.957951000000001</v>
      </c>
      <c r="AV89">
        <v>-203.99196000000001</v>
      </c>
      <c r="AW89">
        <v>-22.269252999999999</v>
      </c>
      <c r="AX89">
        <v>-23.722776</v>
      </c>
      <c r="AY89">
        <v>-11.726877999999999</v>
      </c>
      <c r="AZ89">
        <v>-21.372083</v>
      </c>
      <c r="BA89">
        <v>557.70518000000004</v>
      </c>
      <c r="BB89">
        <v>902.71878000000004</v>
      </c>
      <c r="BC89">
        <v>772.23122999999998</v>
      </c>
      <c r="BD89">
        <v>-1832.4970000000001</v>
      </c>
      <c r="BE89">
        <v>290.60838999999999</v>
      </c>
      <c r="BF89">
        <v>572.20750999999996</v>
      </c>
      <c r="BG89">
        <v>583.94940999999994</v>
      </c>
      <c r="BH89">
        <v>-66.088389000000006</v>
      </c>
      <c r="BI89">
        <v>13.989229999999999</v>
      </c>
      <c r="BJ89">
        <v>836.91649999999902</v>
      </c>
      <c r="BK89" t="s">
        <v>70</v>
      </c>
      <c r="BL89">
        <v>2109</v>
      </c>
      <c r="BM89" s="4">
        <f t="shared" si="1"/>
        <v>-72265.124772331488</v>
      </c>
      <c r="BN89" s="4" cm="1">
        <f t="array" ref="BN89">SUMPRODUCT(1-$AP$3:$BI$3,AP89:BI89,B89:U89)</f>
        <v>106618.48211660415</v>
      </c>
    </row>
    <row r="90" spans="1:66" x14ac:dyDescent="0.25">
      <c r="A90">
        <v>2110</v>
      </c>
      <c r="B90">
        <v>2320.3444</v>
      </c>
      <c r="C90">
        <v>22.222221999999999</v>
      </c>
      <c r="D90">
        <v>4.6666667000000004</v>
      </c>
      <c r="E90">
        <v>11.111110999999999</v>
      </c>
      <c r="F90">
        <v>5.3982999999999999</v>
      </c>
      <c r="G90">
        <v>12.216799999999999</v>
      </c>
      <c r="H90">
        <v>9.4515515000000008</v>
      </c>
      <c r="I90">
        <v>2772.6084000000001</v>
      </c>
      <c r="J90">
        <v>89.349000000000004</v>
      </c>
      <c r="K90">
        <v>155.41504</v>
      </c>
      <c r="L90">
        <v>64.374099999999999</v>
      </c>
      <c r="M90">
        <v>22.222221999999999</v>
      </c>
      <c r="N90">
        <v>9.1111111000000005</v>
      </c>
      <c r="O90">
        <v>19.333333</v>
      </c>
      <c r="P90">
        <v>0</v>
      </c>
      <c r="Q90">
        <v>22.222221999999999</v>
      </c>
      <c r="R90">
        <v>3</v>
      </c>
      <c r="S90">
        <v>1.8888889</v>
      </c>
      <c r="T90">
        <v>2.2441</v>
      </c>
      <c r="U90">
        <v>727.06232999999997</v>
      </c>
      <c r="V90">
        <v>0.611026808372514</v>
      </c>
      <c r="W90">
        <v>0.99999999100000203</v>
      </c>
      <c r="X90">
        <v>0.21000000170999999</v>
      </c>
      <c r="Y90">
        <v>0.49999999550000102</v>
      </c>
      <c r="Z90">
        <v>1.0000000005557299</v>
      </c>
      <c r="AA90">
        <v>0.99999999975443599</v>
      </c>
      <c r="AB90">
        <v>3.6352121153286898E-2</v>
      </c>
      <c r="AC90">
        <v>0.27097902197954299</v>
      </c>
      <c r="AD90">
        <v>0.99999999997761502</v>
      </c>
      <c r="AE90">
        <v>0.89381144361064402</v>
      </c>
      <c r="AF90">
        <v>0.99999999993786304</v>
      </c>
      <c r="AG90">
        <v>0.99999999100000203</v>
      </c>
      <c r="AH90">
        <v>0.40999999991000102</v>
      </c>
      <c r="AI90">
        <v>0.86999998587000205</v>
      </c>
      <c r="AJ90">
        <v>0</v>
      </c>
      <c r="AK90">
        <v>0.99999999100000203</v>
      </c>
      <c r="AL90">
        <v>0.13500000013499999</v>
      </c>
      <c r="AM90">
        <v>8.5000000585000193E-2</v>
      </c>
      <c r="AN90">
        <v>1.00000000031192</v>
      </c>
      <c r="AO90">
        <v>1.00000000033009</v>
      </c>
      <c r="AP90">
        <v>14.180256999999999</v>
      </c>
      <c r="AQ90">
        <v>348.62668000000002</v>
      </c>
      <c r="AR90">
        <v>530.14572999999996</v>
      </c>
      <c r="AS90">
        <v>486.83863000000002</v>
      </c>
      <c r="AT90">
        <v>-27.172853</v>
      </c>
      <c r="AU90">
        <v>-12.50976</v>
      </c>
      <c r="AV90">
        <v>-212.28054</v>
      </c>
      <c r="AW90">
        <v>-22.575011</v>
      </c>
      <c r="AX90">
        <v>-19.098254000000001</v>
      </c>
      <c r="AY90">
        <v>-11.731159999999999</v>
      </c>
      <c r="AZ90">
        <v>-16.279415</v>
      </c>
      <c r="BA90">
        <v>550.03195000000005</v>
      </c>
      <c r="BB90">
        <v>803.69898999999998</v>
      </c>
      <c r="BC90">
        <v>675.04037000000005</v>
      </c>
      <c r="BD90">
        <v>-1808.0844999999999</v>
      </c>
      <c r="BE90">
        <v>287.99498999999997</v>
      </c>
      <c r="BF90">
        <v>533.60521000000006</v>
      </c>
      <c r="BG90">
        <v>544.98954000000003</v>
      </c>
      <c r="BH90">
        <v>-56.022857999999999</v>
      </c>
      <c r="BI90">
        <v>14.180256999999999</v>
      </c>
      <c r="BJ90">
        <v>786.37248999999997</v>
      </c>
      <c r="BK90" t="s">
        <v>70</v>
      </c>
      <c r="BL90">
        <v>2110</v>
      </c>
      <c r="BM90" s="4">
        <f t="shared" si="1"/>
        <v>-69600.864215349822</v>
      </c>
      <c r="BN90" s="4" cm="1">
        <f t="array" ref="BN90">SUMPRODUCT(1-$AP$3:$BI$3,AP90:BI90,B90:U90)</f>
        <v>100470.03365025249</v>
      </c>
    </row>
    <row r="91" spans="1:66" x14ac:dyDescent="0.25">
      <c r="A91">
        <v>2111</v>
      </c>
      <c r="B91">
        <v>2382.6347000000001</v>
      </c>
      <c r="C91">
        <v>22.222221999999999</v>
      </c>
      <c r="D91">
        <v>4.3333332999999996</v>
      </c>
      <c r="E91">
        <v>10.222222</v>
      </c>
      <c r="F91">
        <v>5.3982999999999999</v>
      </c>
      <c r="G91">
        <v>12.216799999999999</v>
      </c>
      <c r="H91">
        <v>8.2353210000000008</v>
      </c>
      <c r="I91">
        <v>2661.7040999999999</v>
      </c>
      <c r="J91">
        <v>89.349000000000004</v>
      </c>
      <c r="K91">
        <v>155.41504</v>
      </c>
      <c r="L91">
        <v>64.374099999999999</v>
      </c>
      <c r="M91">
        <v>22.222221999999999</v>
      </c>
      <c r="N91">
        <v>8.1111111000000005</v>
      </c>
      <c r="O91">
        <v>17</v>
      </c>
      <c r="P91">
        <v>0</v>
      </c>
      <c r="Q91">
        <v>22.222221999999999</v>
      </c>
      <c r="R91">
        <v>2.7777778</v>
      </c>
      <c r="S91">
        <v>1.6666666999999999</v>
      </c>
      <c r="T91">
        <v>2.2441</v>
      </c>
      <c r="U91">
        <v>727.06232999999997</v>
      </c>
      <c r="V91">
        <v>0.62742999541731903</v>
      </c>
      <c r="W91">
        <v>0.99999999100000203</v>
      </c>
      <c r="X91">
        <v>0.19499999869500001</v>
      </c>
      <c r="Y91">
        <v>0.45999999046000101</v>
      </c>
      <c r="Z91">
        <v>1.0000000005557299</v>
      </c>
      <c r="AA91">
        <v>0.99999999975443599</v>
      </c>
      <c r="AB91">
        <v>3.1674311537974197E-2</v>
      </c>
      <c r="AC91">
        <v>0.26013986461879801</v>
      </c>
      <c r="AD91">
        <v>0.99999999997761502</v>
      </c>
      <c r="AE91">
        <v>0.89381144361064402</v>
      </c>
      <c r="AF91">
        <v>0.99999999993786304</v>
      </c>
      <c r="AG91">
        <v>0.99999999100000203</v>
      </c>
      <c r="AH91">
        <v>0.36499999986500098</v>
      </c>
      <c r="AI91">
        <v>0.76500000076500196</v>
      </c>
      <c r="AJ91">
        <v>0</v>
      </c>
      <c r="AK91">
        <v>0.99999999100000203</v>
      </c>
      <c r="AL91">
        <v>0.12500000112500001</v>
      </c>
      <c r="AM91">
        <v>7.5000001575000197E-2</v>
      </c>
      <c r="AN91">
        <v>1.00000000031192</v>
      </c>
      <c r="AO91">
        <v>1.00000000033009</v>
      </c>
      <c r="AP91">
        <v>14.394657</v>
      </c>
      <c r="AQ91">
        <v>317.70787999999999</v>
      </c>
      <c r="AR91">
        <v>485.02928000000003</v>
      </c>
      <c r="AS91">
        <v>442.94130999999999</v>
      </c>
      <c r="AT91">
        <v>-27.283232999999999</v>
      </c>
      <c r="AU91">
        <v>-12.537252000000001</v>
      </c>
      <c r="AV91">
        <v>-220.77668</v>
      </c>
      <c r="AW91">
        <v>-22.918412</v>
      </c>
      <c r="AX91">
        <v>-19.148537999999999</v>
      </c>
      <c r="AY91">
        <v>-11.738002</v>
      </c>
      <c r="AZ91">
        <v>-16.343260000000001</v>
      </c>
      <c r="BA91">
        <v>486.08085999999997</v>
      </c>
      <c r="BB91">
        <v>711.75582999999995</v>
      </c>
      <c r="BC91">
        <v>585.01495</v>
      </c>
      <c r="BD91">
        <v>-1783.7302999999999</v>
      </c>
      <c r="BE91">
        <v>262.80356999999998</v>
      </c>
      <c r="BF91">
        <v>494.66257999999999</v>
      </c>
      <c r="BG91">
        <v>505.70098999999999</v>
      </c>
      <c r="BH91">
        <v>-56.098424000000001</v>
      </c>
      <c r="BI91">
        <v>14.394657</v>
      </c>
      <c r="BJ91">
        <v>734.98884999999996</v>
      </c>
      <c r="BK91" t="s">
        <v>70</v>
      </c>
      <c r="BL91">
        <v>2111</v>
      </c>
      <c r="BM91" s="4">
        <f t="shared" si="1"/>
        <v>-67833.784090917456</v>
      </c>
      <c r="BN91" s="4" cm="1">
        <f t="array" ref="BN91">SUMPRODUCT(1-$AP$3:$BI$3,AP91:BI91,B91:U91)</f>
        <v>93029.993647978859</v>
      </c>
    </row>
    <row r="92" spans="1:66" x14ac:dyDescent="0.25">
      <c r="A92">
        <v>2112</v>
      </c>
      <c r="B92">
        <v>2504.0931999999998</v>
      </c>
      <c r="C92">
        <v>22.222221999999999</v>
      </c>
      <c r="D92">
        <v>3.8888889</v>
      </c>
      <c r="E92">
        <v>9.3333332999999996</v>
      </c>
      <c r="F92">
        <v>5.3982999999999999</v>
      </c>
      <c r="G92">
        <v>12.216799999999999</v>
      </c>
      <c r="H92">
        <v>7.1407993999999997</v>
      </c>
      <c r="I92">
        <v>2432.7402999999999</v>
      </c>
      <c r="J92">
        <v>89.349000000000004</v>
      </c>
      <c r="K92">
        <v>155.41504</v>
      </c>
      <c r="L92">
        <v>64.374099999999999</v>
      </c>
      <c r="M92">
        <v>22.222221999999999</v>
      </c>
      <c r="N92">
        <v>7.1111110999999996</v>
      </c>
      <c r="O92">
        <v>14.777778</v>
      </c>
      <c r="P92">
        <v>0</v>
      </c>
      <c r="Q92">
        <v>22.222221999999999</v>
      </c>
      <c r="R92">
        <v>2.4444444000000001</v>
      </c>
      <c r="S92">
        <v>1.4444444000000001</v>
      </c>
      <c r="T92">
        <v>2.2441</v>
      </c>
      <c r="U92">
        <v>727.06232999999997</v>
      </c>
      <c r="V92">
        <v>0.65941421276225798</v>
      </c>
      <c r="W92">
        <v>0.99999999100000203</v>
      </c>
      <c r="X92">
        <v>0.17500000067499999</v>
      </c>
      <c r="Y92">
        <v>0.41999999892000101</v>
      </c>
      <c r="Z92">
        <v>1.0000000005557299</v>
      </c>
      <c r="AA92">
        <v>0.99999999975443599</v>
      </c>
      <c r="AB92">
        <v>2.7464613076500499E-2</v>
      </c>
      <c r="AC92">
        <v>0.237762241225346</v>
      </c>
      <c r="AD92">
        <v>0.99999999997761502</v>
      </c>
      <c r="AE92">
        <v>0.89381144361064402</v>
      </c>
      <c r="AF92">
        <v>0.99999999993786304</v>
      </c>
      <c r="AG92">
        <v>0.99999999100000203</v>
      </c>
      <c r="AH92">
        <v>0.31999999981999999</v>
      </c>
      <c r="AI92">
        <v>0.66500001066500103</v>
      </c>
      <c r="AJ92">
        <v>0</v>
      </c>
      <c r="AK92">
        <v>0.99999999100000203</v>
      </c>
      <c r="AL92">
        <v>0.10999999811</v>
      </c>
      <c r="AM92">
        <v>6.4999998065000106E-2</v>
      </c>
      <c r="AN92">
        <v>1.00000000031192</v>
      </c>
      <c r="AO92">
        <v>1.00000000033009</v>
      </c>
      <c r="AP92">
        <v>15.274739</v>
      </c>
      <c r="AQ92">
        <v>274.96863000000002</v>
      </c>
      <c r="AR92">
        <v>440.05619000000002</v>
      </c>
      <c r="AS92">
        <v>399.15318000000002</v>
      </c>
      <c r="AT92">
        <v>-26.995867000000001</v>
      </c>
      <c r="AU92">
        <v>-12.466521999999999</v>
      </c>
      <c r="AV92">
        <v>-229.47102000000001</v>
      </c>
      <c r="AW92">
        <v>-24.329858000000002</v>
      </c>
      <c r="AX92">
        <v>-19.114699999999999</v>
      </c>
      <c r="AY92">
        <v>-12.266807</v>
      </c>
      <c r="AZ92">
        <v>-16.269870000000001</v>
      </c>
      <c r="BA92">
        <v>402.65924000000001</v>
      </c>
      <c r="BB92">
        <v>627.12640999999996</v>
      </c>
      <c r="BC92">
        <v>502.39726000000002</v>
      </c>
      <c r="BD92">
        <v>-1759.2032999999999</v>
      </c>
      <c r="BE92">
        <v>227.87604999999999</v>
      </c>
      <c r="BF92">
        <v>455.68925000000002</v>
      </c>
      <c r="BG92">
        <v>466.39148999999998</v>
      </c>
      <c r="BH92">
        <v>-56.002327999999999</v>
      </c>
      <c r="BI92">
        <v>15.274739</v>
      </c>
      <c r="BJ92">
        <v>682.85763999999995</v>
      </c>
      <c r="BK92" t="s">
        <v>70</v>
      </c>
      <c r="BL92">
        <v>2112</v>
      </c>
      <c r="BM92" s="4">
        <f t="shared" si="1"/>
        <v>-65912.224060115579</v>
      </c>
      <c r="BN92" s="4" cm="1">
        <f t="array" ref="BN92">SUMPRODUCT(1-$AP$3:$BI$3,AP92:BI92,B92:U92)</f>
        <v>88585.590183212364</v>
      </c>
    </row>
    <row r="93" spans="1:66" x14ac:dyDescent="0.25">
      <c r="A93">
        <v>2113</v>
      </c>
      <c r="B93">
        <v>2320.3444</v>
      </c>
      <c r="C93">
        <v>22.222221999999999</v>
      </c>
      <c r="D93">
        <v>3.4444444000000001</v>
      </c>
      <c r="E93">
        <v>8.3333332999999996</v>
      </c>
      <c r="F93">
        <v>5.3982999999999999</v>
      </c>
      <c r="G93">
        <v>12.216799999999999</v>
      </c>
      <c r="H93">
        <v>6.1472046999999996</v>
      </c>
      <c r="I93">
        <v>2718.9450000000002</v>
      </c>
      <c r="J93">
        <v>89.349000000000004</v>
      </c>
      <c r="K93">
        <v>155.41504</v>
      </c>
      <c r="L93">
        <v>64.374099999999999</v>
      </c>
      <c r="M93">
        <v>22.222221999999999</v>
      </c>
      <c r="N93">
        <v>6.2222222</v>
      </c>
      <c r="O93">
        <v>12.666667</v>
      </c>
      <c r="P93">
        <v>0</v>
      </c>
      <c r="Q93">
        <v>22.222221999999999</v>
      </c>
      <c r="R93">
        <v>2.2222222</v>
      </c>
      <c r="S93">
        <v>1.2222222</v>
      </c>
      <c r="T93">
        <v>2.2441</v>
      </c>
      <c r="U93">
        <v>727.06232999999997</v>
      </c>
      <c r="V93">
        <v>0.611026808372514</v>
      </c>
      <c r="W93">
        <v>0.99999999100000203</v>
      </c>
      <c r="X93">
        <v>0.15499999815500001</v>
      </c>
      <c r="Y93">
        <v>0.37499999887500102</v>
      </c>
      <c r="Z93">
        <v>1.0000000005557299</v>
      </c>
      <c r="AA93">
        <v>0.99999999975443699</v>
      </c>
      <c r="AB93">
        <v>2.36430949996362E-2</v>
      </c>
      <c r="AC93">
        <v>0.265734265580444</v>
      </c>
      <c r="AD93">
        <v>0.99999999997761502</v>
      </c>
      <c r="AE93">
        <v>0.89381144361064402</v>
      </c>
      <c r="AF93">
        <v>0.99999999993786304</v>
      </c>
      <c r="AG93">
        <v>0.99999999100000203</v>
      </c>
      <c r="AH93">
        <v>0.27999999928000002</v>
      </c>
      <c r="AI93">
        <v>0.57000001557000102</v>
      </c>
      <c r="AJ93">
        <v>0</v>
      </c>
      <c r="AK93">
        <v>0.99999999100000203</v>
      </c>
      <c r="AL93">
        <v>9.9999999100000195E-2</v>
      </c>
      <c r="AM93">
        <v>5.4999999055000102E-2</v>
      </c>
      <c r="AN93">
        <v>1.00000000031192</v>
      </c>
      <c r="AO93">
        <v>1.00000000033009</v>
      </c>
      <c r="AP93">
        <v>13.231363</v>
      </c>
      <c r="AQ93">
        <v>233.00296</v>
      </c>
      <c r="AR93">
        <v>395.82373999999999</v>
      </c>
      <c r="AS93">
        <v>356.07161000000002</v>
      </c>
      <c r="AT93">
        <v>-27.168717999999998</v>
      </c>
      <c r="AU93">
        <v>-17.930703000000001</v>
      </c>
      <c r="AV93">
        <v>-238.17688999999999</v>
      </c>
      <c r="AW93">
        <v>-21.049693000000001</v>
      </c>
      <c r="AX93">
        <v>-23.764527000000001</v>
      </c>
      <c r="AY93">
        <v>-12.794392</v>
      </c>
      <c r="AZ93">
        <v>-21.380939000000001</v>
      </c>
      <c r="BA93">
        <v>327.31103000000002</v>
      </c>
      <c r="BB93">
        <v>550.49486999999999</v>
      </c>
      <c r="BC93">
        <v>427.90154000000001</v>
      </c>
      <c r="BD93">
        <v>-1743.115</v>
      </c>
      <c r="BE93">
        <v>193.42580000000001</v>
      </c>
      <c r="BF93">
        <v>417.18747999999999</v>
      </c>
      <c r="BG93">
        <v>427.55820999999997</v>
      </c>
      <c r="BH93">
        <v>-65.954356000000004</v>
      </c>
      <c r="BI93">
        <v>13.231363</v>
      </c>
      <c r="BJ93">
        <v>630.48055999999997</v>
      </c>
      <c r="BK93" t="s">
        <v>70</v>
      </c>
      <c r="BL93">
        <v>2113</v>
      </c>
      <c r="BM93" s="4">
        <f t="shared" si="1"/>
        <v>-64698.964877272374</v>
      </c>
      <c r="BN93" s="4" cm="1">
        <f t="array" ref="BN93">SUMPRODUCT(1-$AP$3:$BI$3,AP93:BI93,B93:U93)</f>
        <v>71696.815999053651</v>
      </c>
    </row>
    <row r="94" spans="1:66" x14ac:dyDescent="0.25">
      <c r="A94">
        <v>2114</v>
      </c>
      <c r="B94">
        <v>2563.2613999999999</v>
      </c>
      <c r="C94">
        <v>22.222221999999999</v>
      </c>
      <c r="D94">
        <v>2.8888889</v>
      </c>
      <c r="E94">
        <v>7.3333332999999996</v>
      </c>
      <c r="F94">
        <v>5.3982999999999999</v>
      </c>
      <c r="G94">
        <v>12.216799999999999</v>
      </c>
      <c r="H94">
        <v>5.1298836000000003</v>
      </c>
      <c r="I94">
        <v>2422.0075999999999</v>
      </c>
      <c r="J94">
        <v>89.349000000000004</v>
      </c>
      <c r="K94">
        <v>155.41504</v>
      </c>
      <c r="L94">
        <v>64.374099999999999</v>
      </c>
      <c r="M94">
        <v>22.222221999999999</v>
      </c>
      <c r="N94">
        <v>5.3333332999999996</v>
      </c>
      <c r="O94">
        <v>10.666667</v>
      </c>
      <c r="P94">
        <v>0</v>
      </c>
      <c r="Q94">
        <v>22.222221999999999</v>
      </c>
      <c r="R94">
        <v>1.8888889</v>
      </c>
      <c r="S94">
        <v>1</v>
      </c>
      <c r="T94">
        <v>2.2441</v>
      </c>
      <c r="U94">
        <v>727.06232999999997</v>
      </c>
      <c r="V94">
        <v>0.674995243062392</v>
      </c>
      <c r="W94">
        <v>0.99999999100000203</v>
      </c>
      <c r="X94">
        <v>0.13000000063</v>
      </c>
      <c r="Y94">
        <v>0.32999999882999997</v>
      </c>
      <c r="Z94">
        <v>1.0000000005557299</v>
      </c>
      <c r="AA94">
        <v>0.99999999975443599</v>
      </c>
      <c r="AB94">
        <v>1.9730321538157999E-2</v>
      </c>
      <c r="AC94">
        <v>0.23671328799083899</v>
      </c>
      <c r="AD94">
        <v>0.99999999997761602</v>
      </c>
      <c r="AE94">
        <v>0.89381144361064402</v>
      </c>
      <c r="AF94">
        <v>0.99999999993786304</v>
      </c>
      <c r="AG94">
        <v>0.99999999100000203</v>
      </c>
      <c r="AH94">
        <v>0.23999999874</v>
      </c>
      <c r="AI94">
        <v>0.48000001548000099</v>
      </c>
      <c r="AJ94">
        <v>0</v>
      </c>
      <c r="AK94">
        <v>0.99999999100000203</v>
      </c>
      <c r="AL94">
        <v>8.5000000585000193E-2</v>
      </c>
      <c r="AM94">
        <v>4.5000000045000099E-2</v>
      </c>
      <c r="AN94">
        <v>1.00000000031192</v>
      </c>
      <c r="AO94">
        <v>1.00000000033009</v>
      </c>
      <c r="AP94">
        <v>14.63344</v>
      </c>
      <c r="AQ94">
        <v>190.68377000000001</v>
      </c>
      <c r="AR94">
        <v>351.20706000000001</v>
      </c>
      <c r="AS94">
        <v>312.57292999999999</v>
      </c>
      <c r="AT94">
        <v>-27.159040999999998</v>
      </c>
      <c r="AU94">
        <v>-12.498557999999999</v>
      </c>
      <c r="AV94">
        <v>-246.48439999999999</v>
      </c>
      <c r="AW94">
        <v>-23.298741</v>
      </c>
      <c r="AX94">
        <v>-19.172007000000001</v>
      </c>
      <c r="AY94">
        <v>-12.801758</v>
      </c>
      <c r="AZ94">
        <v>-16.338038999999998</v>
      </c>
      <c r="BA94">
        <v>258.52481999999998</v>
      </c>
      <c r="BB94">
        <v>480.35246999999998</v>
      </c>
      <c r="BC94">
        <v>359.95674000000002</v>
      </c>
      <c r="BD94">
        <v>-1702.1829</v>
      </c>
      <c r="BE94">
        <v>158.50801000000001</v>
      </c>
      <c r="BF94">
        <v>378.21519000000001</v>
      </c>
      <c r="BG94">
        <v>388.25916999999998</v>
      </c>
      <c r="BH94">
        <v>-56.024828999999997</v>
      </c>
      <c r="BI94">
        <v>14.63344</v>
      </c>
      <c r="BJ94">
        <v>577.20391999999902</v>
      </c>
      <c r="BK94" t="s">
        <v>70</v>
      </c>
      <c r="BL94">
        <v>2114</v>
      </c>
      <c r="BM94" s="4">
        <f t="shared" si="1"/>
        <v>-62873.526348284264</v>
      </c>
      <c r="BN94" s="4" cm="1">
        <f t="array" ref="BN94">SUMPRODUCT(1-$AP$3:$BI$3,AP94:BI94,B94:U94)</f>
        <v>72464.45188347582</v>
      </c>
    </row>
    <row r="95" spans="1:66" x14ac:dyDescent="0.25">
      <c r="A95">
        <v>2115</v>
      </c>
      <c r="B95">
        <v>2678.4758000000002</v>
      </c>
      <c r="C95">
        <v>22.222221999999999</v>
      </c>
      <c r="D95">
        <v>2.3333333000000001</v>
      </c>
      <c r="E95">
        <v>6.2222222</v>
      </c>
      <c r="F95">
        <v>5.3982999999999999</v>
      </c>
      <c r="G95">
        <v>12.216799999999999</v>
      </c>
      <c r="H95">
        <v>4.2015007999999998</v>
      </c>
      <c r="I95">
        <v>2382.6543999999999</v>
      </c>
      <c r="J95">
        <v>89.349000000000004</v>
      </c>
      <c r="K95">
        <v>155.41504</v>
      </c>
      <c r="L95">
        <v>64.374099999999999</v>
      </c>
      <c r="M95">
        <v>22.222221999999999</v>
      </c>
      <c r="N95">
        <v>4.5555555999999999</v>
      </c>
      <c r="O95">
        <v>8.7777778000000009</v>
      </c>
      <c r="P95">
        <v>0</v>
      </c>
      <c r="Q95">
        <v>22.222221999999999</v>
      </c>
      <c r="R95">
        <v>1.5555555999999999</v>
      </c>
      <c r="S95">
        <v>0.77777777999999997</v>
      </c>
      <c r="T95">
        <v>2.2441</v>
      </c>
      <c r="U95">
        <v>727.06232999999997</v>
      </c>
      <c r="V95">
        <v>0.70533517325144302</v>
      </c>
      <c r="W95">
        <v>0.99999999100000203</v>
      </c>
      <c r="X95">
        <v>0.10499999860500001</v>
      </c>
      <c r="Y95">
        <v>0.27999999928000002</v>
      </c>
      <c r="Z95">
        <v>1.0000000005557299</v>
      </c>
      <c r="AA95">
        <v>0.99999999975443599</v>
      </c>
      <c r="AB95">
        <v>1.6159618461289799E-2</v>
      </c>
      <c r="AC95">
        <v>0.232867129388794</v>
      </c>
      <c r="AD95">
        <v>0.99999999997761602</v>
      </c>
      <c r="AE95">
        <v>0.89381144361064402</v>
      </c>
      <c r="AF95">
        <v>0.99999999993786304</v>
      </c>
      <c r="AG95">
        <v>0.99999999100000203</v>
      </c>
      <c r="AH95">
        <v>0.205000002205</v>
      </c>
      <c r="AI95">
        <v>0.39500000139500102</v>
      </c>
      <c r="AJ95">
        <v>0</v>
      </c>
      <c r="AK95">
        <v>0.99999999100000203</v>
      </c>
      <c r="AL95">
        <v>7.0000002070000095E-2</v>
      </c>
      <c r="AM95">
        <v>3.5000000135000098E-2</v>
      </c>
      <c r="AN95">
        <v>1.00000000031192</v>
      </c>
      <c r="AO95">
        <v>1.00000000033009</v>
      </c>
      <c r="AP95">
        <v>15.278333</v>
      </c>
      <c r="AQ95">
        <v>149.0712</v>
      </c>
      <c r="AR95">
        <v>307.26432999999997</v>
      </c>
      <c r="AS95">
        <v>269.71712000000002</v>
      </c>
      <c r="AT95">
        <v>-26.970129</v>
      </c>
      <c r="AU95">
        <v>-12.451241</v>
      </c>
      <c r="AV95">
        <v>-254.59632999999999</v>
      </c>
      <c r="AW95">
        <v>-24.332532</v>
      </c>
      <c r="AX95">
        <v>-23.756036999999999</v>
      </c>
      <c r="AY95">
        <v>-13.330788999999999</v>
      </c>
      <c r="AZ95">
        <v>-21.396647999999999</v>
      </c>
      <c r="BA95">
        <v>197.43577999999999</v>
      </c>
      <c r="BB95">
        <v>417.83089999999999</v>
      </c>
      <c r="BC95">
        <v>299.79153000000002</v>
      </c>
      <c r="BD95">
        <v>-1669.4794999999999</v>
      </c>
      <c r="BE95">
        <v>124.02898</v>
      </c>
      <c r="BF95">
        <v>339.65911999999997</v>
      </c>
      <c r="BG95">
        <v>349.39936999999998</v>
      </c>
      <c r="BH95">
        <v>-55.908517000000003</v>
      </c>
      <c r="BI95">
        <v>15.278333</v>
      </c>
      <c r="BJ95">
        <v>523.70599999999899</v>
      </c>
      <c r="BK95" t="s">
        <v>70</v>
      </c>
      <c r="BL95">
        <v>2115</v>
      </c>
      <c r="BM95" s="4">
        <f t="shared" si="1"/>
        <v>-65040.645802138424</v>
      </c>
      <c r="BN95" s="4" cm="1">
        <f t="array" ref="BN95">SUMPRODUCT(1-$AP$3:$BI$3,AP95:BI95,B95:U95)</f>
        <v>70217.559146864805</v>
      </c>
    </row>
    <row r="96" spans="1:66" x14ac:dyDescent="0.25">
      <c r="A96">
        <v>2116</v>
      </c>
      <c r="B96">
        <v>2678.4758000000002</v>
      </c>
      <c r="C96">
        <v>22.222221999999999</v>
      </c>
      <c r="D96">
        <v>1.8888889</v>
      </c>
      <c r="E96">
        <v>5.1111110999999996</v>
      </c>
      <c r="F96">
        <v>5.3982999999999999</v>
      </c>
      <c r="G96">
        <v>12.216799999999999</v>
      </c>
      <c r="H96">
        <v>3.4392806</v>
      </c>
      <c r="I96">
        <v>2382.6543999999999</v>
      </c>
      <c r="J96">
        <v>89.349000000000004</v>
      </c>
      <c r="K96">
        <v>136.79142999999999</v>
      </c>
      <c r="L96">
        <v>64.374099999999999</v>
      </c>
      <c r="M96">
        <v>19.888888999999999</v>
      </c>
      <c r="N96">
        <v>3.7777778</v>
      </c>
      <c r="O96">
        <v>7.1111110999999996</v>
      </c>
      <c r="P96">
        <v>0</v>
      </c>
      <c r="Q96">
        <v>22.222221999999999</v>
      </c>
      <c r="R96">
        <v>1.2222222</v>
      </c>
      <c r="S96">
        <v>0.44444444</v>
      </c>
      <c r="T96">
        <v>2.2441</v>
      </c>
      <c r="U96">
        <v>727.06232999999997</v>
      </c>
      <c r="V96">
        <v>0.70533517325144302</v>
      </c>
      <c r="W96">
        <v>0.99999999100000203</v>
      </c>
      <c r="X96">
        <v>8.5000000585000193E-2</v>
      </c>
      <c r="Y96">
        <v>0.22999999972999999</v>
      </c>
      <c r="Z96">
        <v>1.0000000005557299</v>
      </c>
      <c r="AA96">
        <v>0.99999999975443599</v>
      </c>
      <c r="AB96">
        <v>1.3228002307488799E-2</v>
      </c>
      <c r="AC96">
        <v>0.232867129388793</v>
      </c>
      <c r="AD96">
        <v>0.99999999997761502</v>
      </c>
      <c r="AE96">
        <v>0.78670471996702696</v>
      </c>
      <c r="AF96">
        <v>0.99999999993786304</v>
      </c>
      <c r="AG96">
        <v>0.89500000589500195</v>
      </c>
      <c r="AH96">
        <v>0.17000000117</v>
      </c>
      <c r="AI96">
        <v>0.31999999981999999</v>
      </c>
      <c r="AJ96">
        <v>0</v>
      </c>
      <c r="AK96">
        <v>0.99999999100000203</v>
      </c>
      <c r="AL96">
        <v>5.4999999055000102E-2</v>
      </c>
      <c r="AM96">
        <v>1.9999999819999999E-2</v>
      </c>
      <c r="AN96">
        <v>1.00000000031192</v>
      </c>
      <c r="AO96">
        <v>1.00000000033009</v>
      </c>
      <c r="AP96">
        <v>14.876782</v>
      </c>
      <c r="AQ96">
        <v>109.04333</v>
      </c>
      <c r="AR96">
        <v>264.84894000000003</v>
      </c>
      <c r="AS96">
        <v>228.35819000000001</v>
      </c>
      <c r="AT96">
        <v>-27.115801999999999</v>
      </c>
      <c r="AU96">
        <v>-12.448584</v>
      </c>
      <c r="AV96">
        <v>-262.11369000000002</v>
      </c>
      <c r="AW96">
        <v>-23.686987999999999</v>
      </c>
      <c r="AX96">
        <v>-23.808709</v>
      </c>
      <c r="AY96">
        <v>-13.860345000000001</v>
      </c>
      <c r="AZ96">
        <v>-21.416733000000001</v>
      </c>
      <c r="BA96">
        <v>144.74921000000001</v>
      </c>
      <c r="BB96">
        <v>363.57524999999998</v>
      </c>
      <c r="BC96">
        <v>248.03627</v>
      </c>
      <c r="BD96">
        <v>-1628.5717999999999</v>
      </c>
      <c r="BE96">
        <v>90.719712999999999</v>
      </c>
      <c r="BF96">
        <v>302.24561</v>
      </c>
      <c r="BG96">
        <v>311.69135</v>
      </c>
      <c r="BH96">
        <v>-55.926529000000002</v>
      </c>
      <c r="BI96">
        <v>14.876782</v>
      </c>
      <c r="BJ96">
        <v>469.644219999999</v>
      </c>
      <c r="BK96" t="s">
        <v>70</v>
      </c>
      <c r="BL96">
        <v>2116</v>
      </c>
      <c r="BM96" s="4">
        <f t="shared" si="1"/>
        <v>-63165.298193734961</v>
      </c>
      <c r="BN96" s="4" cm="1">
        <f t="array" ref="BN96">SUMPRODUCT(1-$AP$3:$BI$3,AP96:BI96,B96:U96)</f>
        <v>63294.223077571762</v>
      </c>
    </row>
    <row r="97" spans="1:66" x14ac:dyDescent="0.25">
      <c r="A97">
        <v>2117</v>
      </c>
      <c r="B97">
        <v>2678.4758000000002</v>
      </c>
      <c r="C97">
        <v>16.444444000000001</v>
      </c>
      <c r="D97">
        <v>1.3333333000000001</v>
      </c>
      <c r="E97">
        <v>4.2222222</v>
      </c>
      <c r="F97">
        <v>5.3982999999999999</v>
      </c>
      <c r="G97">
        <v>12.216799999999999</v>
      </c>
      <c r="H97">
        <v>2.6421698</v>
      </c>
      <c r="I97">
        <v>2368.3442</v>
      </c>
      <c r="J97">
        <v>89.349000000000004</v>
      </c>
      <c r="K97">
        <v>136.79142999999999</v>
      </c>
      <c r="L97">
        <v>64.374099999999999</v>
      </c>
      <c r="M97">
        <v>13.777778</v>
      </c>
      <c r="N97">
        <v>3.2222222</v>
      </c>
      <c r="O97">
        <v>5.7777778</v>
      </c>
      <c r="P97">
        <v>0</v>
      </c>
      <c r="Q97">
        <v>16.555555999999999</v>
      </c>
      <c r="R97">
        <v>0.88888889000000004</v>
      </c>
      <c r="S97">
        <v>0.22222222</v>
      </c>
      <c r="T97">
        <v>2.2441</v>
      </c>
      <c r="U97">
        <v>727.06232999999997</v>
      </c>
      <c r="V97">
        <v>0.70533517325144302</v>
      </c>
      <c r="W97">
        <v>0.73999998074000195</v>
      </c>
      <c r="X97">
        <v>5.9999998560000101E-2</v>
      </c>
      <c r="Y97">
        <v>0.18999999918999999</v>
      </c>
      <c r="Z97">
        <v>1.0000000005557299</v>
      </c>
      <c r="AA97">
        <v>0.99999999975443699</v>
      </c>
      <c r="AB97">
        <v>1.0162191538305099E-2</v>
      </c>
      <c r="AC97">
        <v>0.23146853159174</v>
      </c>
      <c r="AD97">
        <v>0.99999999997761502</v>
      </c>
      <c r="AE97">
        <v>0.78670471996702696</v>
      </c>
      <c r="AF97">
        <v>0.99999999993786304</v>
      </c>
      <c r="AG97">
        <v>0.62000001062000099</v>
      </c>
      <c r="AH97">
        <v>0.144999999145</v>
      </c>
      <c r="AI97">
        <v>0.26000000126</v>
      </c>
      <c r="AJ97">
        <v>0</v>
      </c>
      <c r="AK97">
        <v>0.74500002074500205</v>
      </c>
      <c r="AL97">
        <v>4.0000000090000098E-2</v>
      </c>
      <c r="AM97">
        <v>9.9999999100000205E-3</v>
      </c>
      <c r="AN97">
        <v>1.00000000031192</v>
      </c>
      <c r="AO97">
        <v>1.00000000033009</v>
      </c>
      <c r="AP97">
        <v>14.725482</v>
      </c>
      <c r="AQ97">
        <v>75.216853999999998</v>
      </c>
      <c r="AR97">
        <v>228.59574000000001</v>
      </c>
      <c r="AS97">
        <v>193.13162</v>
      </c>
      <c r="AT97">
        <v>-27.121210999999999</v>
      </c>
      <c r="AU97">
        <v>-12.477065</v>
      </c>
      <c r="AV97">
        <v>-268.43495000000001</v>
      </c>
      <c r="AW97">
        <v>-23.443107000000001</v>
      </c>
      <c r="AX97">
        <v>-19.176649000000001</v>
      </c>
      <c r="AY97">
        <v>-13.345485999999999</v>
      </c>
      <c r="AZ97">
        <v>-16.378446</v>
      </c>
      <c r="BA97">
        <v>101.87335</v>
      </c>
      <c r="BB97">
        <v>319.03170999999998</v>
      </c>
      <c r="BC97">
        <v>206.09902</v>
      </c>
      <c r="BD97">
        <v>-1579.4483</v>
      </c>
      <c r="BE97">
        <v>62.529856000000002</v>
      </c>
      <c r="BF97">
        <v>269.94146999999998</v>
      </c>
      <c r="BG97">
        <v>279.09969000000001</v>
      </c>
      <c r="BH97">
        <v>-45.902934999999999</v>
      </c>
      <c r="BI97">
        <v>14.725482</v>
      </c>
      <c r="BJ97">
        <v>415.52509999999899</v>
      </c>
      <c r="BK97" t="s">
        <v>70</v>
      </c>
      <c r="BL97">
        <v>2117</v>
      </c>
      <c r="BM97" s="4">
        <f t="shared" si="1"/>
        <v>-61225.756475185284</v>
      </c>
      <c r="BN97" s="4" cm="1">
        <f t="array" ref="BN97">SUMPRODUCT(1-$AP$3:$BI$3,AP97:BI97,B97:U97)</f>
        <v>57464.889163220272</v>
      </c>
    </row>
    <row r="98" spans="1:66" x14ac:dyDescent="0.25">
      <c r="A98">
        <v>2118</v>
      </c>
      <c r="B98">
        <v>2734.5219000000002</v>
      </c>
      <c r="C98">
        <v>10.444444000000001</v>
      </c>
      <c r="D98">
        <v>1</v>
      </c>
      <c r="E98">
        <v>3.4444444000000001</v>
      </c>
      <c r="F98">
        <v>5.3982999999999999</v>
      </c>
      <c r="G98">
        <v>12.216799999999999</v>
      </c>
      <c r="H98">
        <v>1.9799932</v>
      </c>
      <c r="I98">
        <v>2357.6115</v>
      </c>
      <c r="J98">
        <v>89.349000000000004</v>
      </c>
      <c r="K98">
        <v>136.79142999999999</v>
      </c>
      <c r="L98">
        <v>64.374099999999999</v>
      </c>
      <c r="M98">
        <v>8.8888888999999995</v>
      </c>
      <c r="N98">
        <v>2.7777778</v>
      </c>
      <c r="O98">
        <v>4.6666667000000004</v>
      </c>
      <c r="P98">
        <v>0</v>
      </c>
      <c r="Q98">
        <v>10.555555999999999</v>
      </c>
      <c r="R98">
        <v>0.66666667000000002</v>
      </c>
      <c r="S98">
        <v>0.11111111</v>
      </c>
      <c r="T98">
        <v>2.2441</v>
      </c>
      <c r="U98">
        <v>727.06232999999997</v>
      </c>
      <c r="V98">
        <v>0.72009404680690603</v>
      </c>
      <c r="W98">
        <v>0.46999998047000102</v>
      </c>
      <c r="X98">
        <v>4.5000000045000099E-2</v>
      </c>
      <c r="Y98">
        <v>0.15499999815500001</v>
      </c>
      <c r="Z98">
        <v>1.0000000005557299</v>
      </c>
      <c r="AA98">
        <v>0.99999999975443599</v>
      </c>
      <c r="AB98">
        <v>7.6153584614212996E-3</v>
      </c>
      <c r="AC98">
        <v>0.23041957835723401</v>
      </c>
      <c r="AD98">
        <v>0.99999999997761502</v>
      </c>
      <c r="AE98">
        <v>0.78670471996702696</v>
      </c>
      <c r="AF98">
        <v>0.99999999993786304</v>
      </c>
      <c r="AG98">
        <v>0.40000000090000098</v>
      </c>
      <c r="AH98">
        <v>0.12500000112500001</v>
      </c>
      <c r="AI98">
        <v>0.21000000170999999</v>
      </c>
      <c r="AJ98">
        <v>0</v>
      </c>
      <c r="AK98">
        <v>0.47500002047500101</v>
      </c>
      <c r="AL98">
        <v>3.000000018E-2</v>
      </c>
      <c r="AM98">
        <v>4.9999999550000103E-3</v>
      </c>
      <c r="AN98">
        <v>1.00000000031192</v>
      </c>
      <c r="AO98">
        <v>1.00000000033009</v>
      </c>
      <c r="AP98">
        <v>14.574090999999999</v>
      </c>
      <c r="AQ98">
        <v>49.637846000000003</v>
      </c>
      <c r="AR98">
        <v>200.54782</v>
      </c>
      <c r="AS98">
        <v>166.08129</v>
      </c>
      <c r="AT98">
        <v>-27.169848000000002</v>
      </c>
      <c r="AU98">
        <v>-12.455301</v>
      </c>
      <c r="AV98">
        <v>-273.15962000000002</v>
      </c>
      <c r="AW98">
        <v>-23.199117999999999</v>
      </c>
      <c r="AX98">
        <v>-19.222283999999998</v>
      </c>
      <c r="AY98">
        <v>-13.350687000000001</v>
      </c>
      <c r="AZ98">
        <v>-16.402384999999999</v>
      </c>
      <c r="BA98">
        <v>69.466012000000006</v>
      </c>
      <c r="BB98">
        <v>284.83458999999999</v>
      </c>
      <c r="BC98">
        <v>174.65038999999999</v>
      </c>
      <c r="BD98">
        <v>-1522.0444</v>
      </c>
      <c r="BE98">
        <v>41.212823</v>
      </c>
      <c r="BF98">
        <v>244.50359</v>
      </c>
      <c r="BG98">
        <v>253.37817999999999</v>
      </c>
      <c r="BH98">
        <v>-45.893475000000002</v>
      </c>
      <c r="BI98">
        <v>14.574090999999999</v>
      </c>
      <c r="BJ98">
        <v>362.08045999999899</v>
      </c>
      <c r="BK98" t="s">
        <v>70</v>
      </c>
      <c r="BL98">
        <v>2118</v>
      </c>
      <c r="BM98" s="4">
        <f t="shared" si="1"/>
        <v>-60236.826227291182</v>
      </c>
      <c r="BN98" s="4" cm="1">
        <f t="array" ref="BN98">SUMPRODUCT(1-$AP$3:$BI$3,AP98:BI98,B98:U98)</f>
        <v>54590.38667329352</v>
      </c>
    </row>
    <row r="99" spans="1:66" x14ac:dyDescent="0.25">
      <c r="A99">
        <v>2119</v>
      </c>
      <c r="B99">
        <v>2734.5219000000002</v>
      </c>
      <c r="C99">
        <v>6.2222222</v>
      </c>
      <c r="D99">
        <v>0.77777777999999997</v>
      </c>
      <c r="E99">
        <v>2.8888889</v>
      </c>
      <c r="F99">
        <v>5.3982999999999999</v>
      </c>
      <c r="G99">
        <v>12.216799999999999</v>
      </c>
      <c r="H99">
        <v>1.4318777</v>
      </c>
      <c r="I99">
        <v>2357.6115</v>
      </c>
      <c r="J99">
        <v>89.349000000000004</v>
      </c>
      <c r="K99">
        <v>136.79142999999999</v>
      </c>
      <c r="L99">
        <v>64.374099999999999</v>
      </c>
      <c r="M99">
        <v>5.5555554999999996</v>
      </c>
      <c r="N99">
        <v>2.4444444000000001</v>
      </c>
      <c r="O99">
        <v>4</v>
      </c>
      <c r="P99">
        <v>0</v>
      </c>
      <c r="Q99">
        <v>6.2222222</v>
      </c>
      <c r="R99">
        <v>0.55555555999999995</v>
      </c>
      <c r="S99">
        <v>0</v>
      </c>
      <c r="T99">
        <v>2.2441</v>
      </c>
      <c r="U99">
        <v>727.06232999999997</v>
      </c>
      <c r="V99">
        <v>0.72009404680690603</v>
      </c>
      <c r="W99">
        <v>0.27999999928000002</v>
      </c>
      <c r="X99">
        <v>3.5000000135000098E-2</v>
      </c>
      <c r="Y99">
        <v>0.13000000063</v>
      </c>
      <c r="Z99">
        <v>1.0000000005557299</v>
      </c>
      <c r="AA99">
        <v>0.99999999975443599</v>
      </c>
      <c r="AB99">
        <v>5.5072219229921901E-3</v>
      </c>
      <c r="AC99">
        <v>0.23041957835723301</v>
      </c>
      <c r="AD99">
        <v>0.99999999997761502</v>
      </c>
      <c r="AE99">
        <v>0.78670471996702696</v>
      </c>
      <c r="AF99">
        <v>0.99999999993786304</v>
      </c>
      <c r="AG99">
        <v>0.24999999775000001</v>
      </c>
      <c r="AH99">
        <v>0.10999999811</v>
      </c>
      <c r="AI99">
        <v>0.18000000018000001</v>
      </c>
      <c r="AJ99">
        <v>0</v>
      </c>
      <c r="AK99">
        <v>0.27999999928000002</v>
      </c>
      <c r="AL99">
        <v>2.5000000224999999E-2</v>
      </c>
      <c r="AM99">
        <v>0</v>
      </c>
      <c r="AN99">
        <v>1.00000000031192</v>
      </c>
      <c r="AO99">
        <v>1.00000000033009</v>
      </c>
      <c r="AP99">
        <v>14.163876999999999</v>
      </c>
      <c r="AQ99">
        <v>32.214353000000003</v>
      </c>
      <c r="AR99">
        <v>180.60746</v>
      </c>
      <c r="AS99">
        <v>147.11491000000001</v>
      </c>
      <c r="AT99">
        <v>-27.050826000000001</v>
      </c>
      <c r="AU99">
        <v>-12.416581000000001</v>
      </c>
      <c r="AV99">
        <v>-275.58546000000001</v>
      </c>
      <c r="AW99">
        <v>-22.540039</v>
      </c>
      <c r="AX99">
        <v>-19.229949999999999</v>
      </c>
      <c r="AY99">
        <v>-13.880736000000001</v>
      </c>
      <c r="AZ99">
        <v>-16.345162999999999</v>
      </c>
      <c r="BA99">
        <v>47.409171000000001</v>
      </c>
      <c r="BB99">
        <v>260.86004000000003</v>
      </c>
      <c r="BC99">
        <v>153.52341000000001</v>
      </c>
      <c r="BD99">
        <v>-1456.3811000000001</v>
      </c>
      <c r="BE99">
        <v>26.692018999999998</v>
      </c>
      <c r="BF99">
        <v>225.86745999999999</v>
      </c>
      <c r="BG99">
        <v>234.44155000000001</v>
      </c>
      <c r="BH99">
        <v>-45.902656999999998</v>
      </c>
      <c r="BI99">
        <v>14.163876999999999</v>
      </c>
      <c r="BJ99">
        <v>307.97560999999899</v>
      </c>
      <c r="BK99" t="s">
        <v>70</v>
      </c>
      <c r="BL99">
        <v>2119</v>
      </c>
      <c r="BM99" s="4">
        <f t="shared" si="1"/>
        <v>-58605.137031717823</v>
      </c>
      <c r="BN99" s="4" cm="1">
        <f t="array" ref="BN99">SUMPRODUCT(1-$AP$3:$BI$3,AP99:BI99,B99:U99)</f>
        <v>51602.070602140644</v>
      </c>
    </row>
    <row r="100" spans="1:66" x14ac:dyDescent="0.25">
      <c r="A100">
        <v>2120</v>
      </c>
      <c r="B100">
        <v>2678.4758000000002</v>
      </c>
      <c r="C100">
        <v>3.7777778</v>
      </c>
      <c r="D100">
        <v>0.66666667000000002</v>
      </c>
      <c r="E100">
        <v>2.6666666999999999</v>
      </c>
      <c r="F100">
        <v>5.3982999999999999</v>
      </c>
      <c r="G100">
        <v>12.216799999999999</v>
      </c>
      <c r="H100">
        <v>1.1305000000000001</v>
      </c>
      <c r="I100">
        <v>2375.4992999999999</v>
      </c>
      <c r="J100">
        <v>89.349000000000004</v>
      </c>
      <c r="K100">
        <v>136.79142999999999</v>
      </c>
      <c r="L100">
        <v>64.374099999999999</v>
      </c>
      <c r="M100">
        <v>3.6666666999999999</v>
      </c>
      <c r="N100">
        <v>2.3333333000000001</v>
      </c>
      <c r="O100">
        <v>3.7777778</v>
      </c>
      <c r="P100">
        <v>0</v>
      </c>
      <c r="Q100">
        <v>3.7777778</v>
      </c>
      <c r="R100">
        <v>0.44444444</v>
      </c>
      <c r="S100">
        <v>0</v>
      </c>
      <c r="T100">
        <v>2.2441</v>
      </c>
      <c r="U100">
        <v>727.06232999999997</v>
      </c>
      <c r="V100">
        <v>0.70533517325144302</v>
      </c>
      <c r="W100">
        <v>0.17000000117</v>
      </c>
      <c r="X100">
        <v>3.000000018E-2</v>
      </c>
      <c r="Y100">
        <v>0.12000000162</v>
      </c>
      <c r="Z100">
        <v>1.0000000005557299</v>
      </c>
      <c r="AA100">
        <v>0.99999999975443599</v>
      </c>
      <c r="AB100">
        <v>4.3480769230100297E-3</v>
      </c>
      <c r="AC100">
        <v>0.23216783049026701</v>
      </c>
      <c r="AD100">
        <v>0.99999999997761502</v>
      </c>
      <c r="AE100">
        <v>0.78670471996702696</v>
      </c>
      <c r="AF100">
        <v>0.99999999993786304</v>
      </c>
      <c r="AG100">
        <v>0.16500000166500001</v>
      </c>
      <c r="AH100">
        <v>0.10499999860500001</v>
      </c>
      <c r="AI100">
        <v>0.17000000117</v>
      </c>
      <c r="AJ100">
        <v>0</v>
      </c>
      <c r="AK100">
        <v>0.17000000117</v>
      </c>
      <c r="AL100">
        <v>1.9999999819999999E-2</v>
      </c>
      <c r="AM100">
        <v>0</v>
      </c>
      <c r="AN100">
        <v>1.00000000031192</v>
      </c>
      <c r="AO100">
        <v>1.00000000033009</v>
      </c>
      <c r="AP100">
        <v>13.323423999999999</v>
      </c>
      <c r="AQ100">
        <v>22.697683999999999</v>
      </c>
      <c r="AR100">
        <v>168.53414000000001</v>
      </c>
      <c r="AS100">
        <v>136.02833000000001</v>
      </c>
      <c r="AT100">
        <v>-22.414671999999999</v>
      </c>
      <c r="AU100">
        <v>-11.311705999999999</v>
      </c>
      <c r="AV100">
        <v>-274.47723999999999</v>
      </c>
      <c r="AW100">
        <v>-21.190382</v>
      </c>
      <c r="AX100">
        <v>-19.253530000000001</v>
      </c>
      <c r="AY100">
        <v>-13.416784</v>
      </c>
      <c r="AZ100">
        <v>-16.892613000000001</v>
      </c>
      <c r="BA100">
        <v>35.382185</v>
      </c>
      <c r="BB100">
        <v>246.78673000000001</v>
      </c>
      <c r="BC100">
        <v>142.47681</v>
      </c>
      <c r="BD100">
        <v>-1377.5734</v>
      </c>
      <c r="BE100">
        <v>18.760304000000001</v>
      </c>
      <c r="BF100">
        <v>213.79583</v>
      </c>
      <c r="BG100">
        <v>222.09282999999999</v>
      </c>
      <c r="BH100">
        <v>-43.884210000000003</v>
      </c>
      <c r="BI100">
        <v>13.323423999999999</v>
      </c>
      <c r="BJ100">
        <v>253.843189999999</v>
      </c>
      <c r="BK100" t="s">
        <v>70</v>
      </c>
      <c r="BL100">
        <v>2120</v>
      </c>
      <c r="BM100" s="4">
        <f t="shared" si="1"/>
        <v>-55648.740136786415</v>
      </c>
      <c r="BN100" s="4" cm="1">
        <f t="array" ref="BN100">SUMPRODUCT(1-$AP$3:$BI$3,AP100:BI100,B100:U100)</f>
        <v>47343.982305010257</v>
      </c>
    </row>
    <row r="101" spans="1:66" x14ac:dyDescent="0.25">
      <c r="A101">
        <v>2121</v>
      </c>
      <c r="B101">
        <v>1339.008</v>
      </c>
      <c r="C101">
        <v>3.4444444000000001</v>
      </c>
      <c r="D101">
        <v>0.66666667000000002</v>
      </c>
      <c r="E101">
        <v>2.6666666999999999</v>
      </c>
      <c r="F101">
        <v>5.3982999999999999</v>
      </c>
      <c r="G101">
        <v>12.216799999999999</v>
      </c>
      <c r="H101">
        <v>0.98282442000000003</v>
      </c>
      <c r="I101">
        <v>5198.1935000000003</v>
      </c>
      <c r="J101">
        <v>89.349000000000004</v>
      </c>
      <c r="K101">
        <v>136.79142999999999</v>
      </c>
      <c r="L101">
        <v>64.374099999999999</v>
      </c>
      <c r="M101">
        <v>3.4444444000000001</v>
      </c>
      <c r="N101">
        <v>2.3333333000000001</v>
      </c>
      <c r="O101">
        <v>3.8888889</v>
      </c>
      <c r="P101">
        <v>0</v>
      </c>
      <c r="Q101">
        <v>3.4444444000000001</v>
      </c>
      <c r="R101">
        <v>0.44444444</v>
      </c>
      <c r="S101">
        <v>0</v>
      </c>
      <c r="T101">
        <v>2.2441</v>
      </c>
      <c r="U101">
        <v>727.06232999999997</v>
      </c>
      <c r="V101">
        <v>0.352607046016644</v>
      </c>
      <c r="W101">
        <v>0.15499999815500001</v>
      </c>
      <c r="X101">
        <v>3.000000018E-2</v>
      </c>
      <c r="Y101">
        <v>0.12000000162</v>
      </c>
      <c r="Z101">
        <v>1.0000000005557299</v>
      </c>
      <c r="AA101">
        <v>0.99999999975443599</v>
      </c>
      <c r="AB101">
        <v>3.7800939230187599E-3</v>
      </c>
      <c r="AC101">
        <v>0.50804195453293099</v>
      </c>
      <c r="AD101">
        <v>0.99999999997761502</v>
      </c>
      <c r="AE101">
        <v>0.78670471996702696</v>
      </c>
      <c r="AF101">
        <v>0.99999999993786304</v>
      </c>
      <c r="AG101">
        <v>0.15499999815500001</v>
      </c>
      <c r="AH101">
        <v>0.10499999860500001</v>
      </c>
      <c r="AI101">
        <v>0.17500000067499999</v>
      </c>
      <c r="AJ101">
        <v>0</v>
      </c>
      <c r="AK101">
        <v>0.15499999815500001</v>
      </c>
      <c r="AL101">
        <v>1.9999999819999999E-2</v>
      </c>
      <c r="AM101">
        <v>0</v>
      </c>
      <c r="AN101">
        <v>1.00000000031192</v>
      </c>
      <c r="AO101">
        <v>1.00000000033009</v>
      </c>
      <c r="AP101">
        <v>4.6281942999999997</v>
      </c>
      <c r="AQ101">
        <v>20.598348000000001</v>
      </c>
      <c r="AR101">
        <v>163.83268000000001</v>
      </c>
      <c r="AS101">
        <v>132.24760000000001</v>
      </c>
      <c r="AT101">
        <v>-22.1311</v>
      </c>
      <c r="AU101">
        <v>-10.770315999999999</v>
      </c>
      <c r="AV101">
        <v>-268.10349000000002</v>
      </c>
      <c r="AW101">
        <v>-7.2350648</v>
      </c>
      <c r="AX101">
        <v>-18.320298000000001</v>
      </c>
      <c r="AY101">
        <v>-12.950998999999999</v>
      </c>
      <c r="AZ101">
        <v>-15.858993999999999</v>
      </c>
      <c r="BA101">
        <v>32.770949999999999</v>
      </c>
      <c r="BB101">
        <v>241.96817999999999</v>
      </c>
      <c r="BC101">
        <v>140.66558000000001</v>
      </c>
      <c r="BD101">
        <v>-1279.7320999999999</v>
      </c>
      <c r="BE101">
        <v>17.009623000000001</v>
      </c>
      <c r="BF101">
        <v>207.89125999999999</v>
      </c>
      <c r="BG101">
        <v>215.92438999999999</v>
      </c>
      <c r="BH101">
        <v>-41.801017000000002</v>
      </c>
      <c r="BI101">
        <v>4.6281942999999997</v>
      </c>
      <c r="BJ101">
        <v>200.472839999999</v>
      </c>
      <c r="BK101" t="s">
        <v>70</v>
      </c>
      <c r="BL101">
        <v>2121</v>
      </c>
      <c r="BM101" s="4">
        <f t="shared" si="1"/>
        <v>-42647.014693182493</v>
      </c>
      <c r="BN101" s="4" cm="1">
        <f t="array" ref="BN101">SUMPRODUCT(1-$AP$3:$BI$3,AP101:BI101,B101:U101)</f>
        <v>11470.494602549357</v>
      </c>
    </row>
    <row r="102" spans="1:66" x14ac:dyDescent="0.25">
      <c r="A102">
        <v>2122</v>
      </c>
      <c r="B102">
        <v>600.43735000000004</v>
      </c>
      <c r="C102">
        <v>3.6666666999999999</v>
      </c>
      <c r="D102">
        <v>0.66666667000000002</v>
      </c>
      <c r="E102">
        <v>2.7777778</v>
      </c>
      <c r="F102">
        <v>5.3982999999999999</v>
      </c>
      <c r="G102">
        <v>12.216799999999999</v>
      </c>
      <c r="H102">
        <v>1.3557603</v>
      </c>
      <c r="I102">
        <v>9634.3670000000002</v>
      </c>
      <c r="J102">
        <v>89.349000000000004</v>
      </c>
      <c r="K102">
        <v>136.79142999999999</v>
      </c>
      <c r="L102">
        <v>64.374099999999999</v>
      </c>
      <c r="M102">
        <v>3.6666666999999999</v>
      </c>
      <c r="N102">
        <v>2.4444444000000001</v>
      </c>
      <c r="O102">
        <v>4.1111110999999996</v>
      </c>
      <c r="P102">
        <v>0</v>
      </c>
      <c r="Q102">
        <v>3.6666666999999999</v>
      </c>
      <c r="R102">
        <v>0.55555555999999995</v>
      </c>
      <c r="S102">
        <v>0</v>
      </c>
      <c r="T102">
        <v>2.2441</v>
      </c>
      <c r="U102">
        <v>727.06232999999997</v>
      </c>
      <c r="V102">
        <v>0.158115889002576</v>
      </c>
      <c r="W102">
        <v>0.16500000166500001</v>
      </c>
      <c r="X102">
        <v>3.000000018E-2</v>
      </c>
      <c r="Y102">
        <v>0.12500000112500001</v>
      </c>
      <c r="Z102">
        <v>1.0000000005557299</v>
      </c>
      <c r="AA102">
        <v>0.99999999975443699</v>
      </c>
      <c r="AB102">
        <v>5.2144626922274702E-3</v>
      </c>
      <c r="AC102">
        <v>0.94160839556426001</v>
      </c>
      <c r="AD102">
        <v>0.99999999997761602</v>
      </c>
      <c r="AE102">
        <v>0.78670471996702696</v>
      </c>
      <c r="AF102">
        <v>0.99999999993786204</v>
      </c>
      <c r="AG102">
        <v>0.16500000166500001</v>
      </c>
      <c r="AH102">
        <v>0.10999999811</v>
      </c>
      <c r="AI102">
        <v>0.184999999685</v>
      </c>
      <c r="AJ102">
        <v>0</v>
      </c>
      <c r="AK102">
        <v>0.16500000166500001</v>
      </c>
      <c r="AL102">
        <v>2.5000000224999999E-2</v>
      </c>
      <c r="AM102">
        <v>0</v>
      </c>
      <c r="AN102">
        <v>1.00000000031192</v>
      </c>
      <c r="AO102">
        <v>1.00000000033009</v>
      </c>
      <c r="AP102">
        <v>0.82301332999999999</v>
      </c>
      <c r="AQ102">
        <v>20.756107</v>
      </c>
      <c r="AR102">
        <v>161.35173</v>
      </c>
      <c r="AS102">
        <v>130.66116</v>
      </c>
      <c r="AT102">
        <v>-19.735277</v>
      </c>
      <c r="AU102">
        <v>-9.6813073000000003</v>
      </c>
      <c r="AV102">
        <v>-253.84988999999999</v>
      </c>
      <c r="AW102">
        <v>-1.1275263</v>
      </c>
      <c r="AX102">
        <v>-16.509626999999998</v>
      </c>
      <c r="AY102">
        <v>-12.074206999999999</v>
      </c>
      <c r="AZ102">
        <v>-14.36903</v>
      </c>
      <c r="BA102">
        <v>33.022675999999997</v>
      </c>
      <c r="BB102">
        <v>239.85892999999999</v>
      </c>
      <c r="BC102">
        <v>141.43448000000001</v>
      </c>
      <c r="BD102">
        <v>-1158.0459000000001</v>
      </c>
      <c r="BE102">
        <v>17.139878</v>
      </c>
      <c r="BF102">
        <v>203.86154999999999</v>
      </c>
      <c r="BG102">
        <v>211.6455</v>
      </c>
      <c r="BH102">
        <v>-37.774433000000002</v>
      </c>
      <c r="BI102">
        <v>0.82301332999999999</v>
      </c>
      <c r="BJ102">
        <v>147.686229999999</v>
      </c>
      <c r="BK102" t="s">
        <v>70</v>
      </c>
      <c r="BL102">
        <v>2122</v>
      </c>
      <c r="BM102" s="4">
        <f t="shared" si="1"/>
        <v>-15568.503003912516</v>
      </c>
      <c r="BN102" s="4" cm="1">
        <f t="array" ref="BN102">SUMPRODUCT(1-$AP$3:$BI$3,AP102:BI102,B102:U102)</f>
        <v>3104.1316114680485</v>
      </c>
    </row>
    <row r="103" spans="1:66" x14ac:dyDescent="0.25">
      <c r="A103">
        <v>2123</v>
      </c>
      <c r="B103">
        <v>686.66350999999997</v>
      </c>
      <c r="C103">
        <v>3.8888889</v>
      </c>
      <c r="D103">
        <v>0.77777777999999997</v>
      </c>
      <c r="E103">
        <v>2.8888889</v>
      </c>
      <c r="F103">
        <v>5.3982999999999999</v>
      </c>
      <c r="G103">
        <v>12.216799999999999</v>
      </c>
      <c r="H103">
        <v>2.4727879000000001</v>
      </c>
      <c r="I103">
        <v>9555.6607000000004</v>
      </c>
      <c r="J103">
        <v>89.349000000000004</v>
      </c>
      <c r="K103">
        <v>155.41504</v>
      </c>
      <c r="L103">
        <v>64.374099999999999</v>
      </c>
      <c r="M103">
        <v>3.8888889</v>
      </c>
      <c r="N103">
        <v>2.5555555999999999</v>
      </c>
      <c r="O103">
        <v>4.3333332999999996</v>
      </c>
      <c r="P103">
        <v>0</v>
      </c>
      <c r="Q103">
        <v>3.8888889</v>
      </c>
      <c r="R103">
        <v>0.55555555000000001</v>
      </c>
      <c r="S103">
        <v>0</v>
      </c>
      <c r="T103">
        <v>2.2441</v>
      </c>
      <c r="U103">
        <v>727.06232999999997</v>
      </c>
      <c r="V103">
        <v>0.18082221455623901</v>
      </c>
      <c r="W103">
        <v>0.17500000067499999</v>
      </c>
      <c r="X103">
        <v>3.5000000135000098E-2</v>
      </c>
      <c r="Y103">
        <v>0.13000000063</v>
      </c>
      <c r="Z103">
        <v>1.0000000005557299</v>
      </c>
      <c r="AA103">
        <v>0.99999999975443599</v>
      </c>
      <c r="AB103">
        <v>9.5107226921613709E-3</v>
      </c>
      <c r="AC103">
        <v>0.93391608813360005</v>
      </c>
      <c r="AD103">
        <v>0.99999999997761502</v>
      </c>
      <c r="AE103">
        <v>0.89381144361064402</v>
      </c>
      <c r="AF103">
        <v>0.99999999993786304</v>
      </c>
      <c r="AG103">
        <v>0.17500000067499999</v>
      </c>
      <c r="AH103">
        <v>0.115000002115</v>
      </c>
      <c r="AI103">
        <v>0.19499999869500001</v>
      </c>
      <c r="AJ103">
        <v>0</v>
      </c>
      <c r="AK103">
        <v>0.17500000067499999</v>
      </c>
      <c r="AL103">
        <v>2.4999999775E-2</v>
      </c>
      <c r="AM103">
        <v>0</v>
      </c>
      <c r="AN103">
        <v>1.00000000031192</v>
      </c>
      <c r="AO103">
        <v>1.00000000033009</v>
      </c>
      <c r="AP103">
        <v>0.82693614999999998</v>
      </c>
      <c r="AQ103">
        <v>20.955116</v>
      </c>
      <c r="AR103">
        <v>158.83762999999999</v>
      </c>
      <c r="AS103">
        <v>129.01622</v>
      </c>
      <c r="AT103">
        <v>-17.625294</v>
      </c>
      <c r="AU103">
        <v>-8.5905114999999999</v>
      </c>
      <c r="AV103">
        <v>-227.74458999999999</v>
      </c>
      <c r="AW103">
        <v>-1.1329559</v>
      </c>
      <c r="AX103">
        <v>-14.718222000000001</v>
      </c>
      <c r="AY103">
        <v>-10.674428000000001</v>
      </c>
      <c r="AZ103">
        <v>-12.368411</v>
      </c>
      <c r="BA103">
        <v>33.357545000000002</v>
      </c>
      <c r="BB103">
        <v>237.59440000000001</v>
      </c>
      <c r="BC103">
        <v>141.96907999999999</v>
      </c>
      <c r="BD103">
        <v>-1001.7565</v>
      </c>
      <c r="BE103">
        <v>17.303795000000001</v>
      </c>
      <c r="BF103">
        <v>199.83788000000001</v>
      </c>
      <c r="BG103">
        <v>207.37973</v>
      </c>
      <c r="BH103">
        <v>-32.816724000000001</v>
      </c>
      <c r="BI103">
        <v>0.82693614999999998</v>
      </c>
      <c r="BJ103">
        <v>95.827659999999895</v>
      </c>
      <c r="BK103" t="s">
        <v>70</v>
      </c>
      <c r="BL103">
        <v>2123</v>
      </c>
      <c r="BM103" s="4">
        <f t="shared" si="1"/>
        <v>-15433.275829357612</v>
      </c>
      <c r="BN103" s="4" cm="1">
        <f t="array" ref="BN103">SUMPRODUCT(1-$AP$3:$BI$3,AP103:BI103,B103:U103)</f>
        <v>3277.2294339179116</v>
      </c>
    </row>
    <row r="104" spans="1:66" x14ac:dyDescent="0.25">
      <c r="A104">
        <v>2124</v>
      </c>
      <c r="B104">
        <v>686.66350999999997</v>
      </c>
      <c r="C104">
        <v>4.1111110999999996</v>
      </c>
      <c r="D104">
        <v>0.77777777999999997</v>
      </c>
      <c r="E104">
        <v>2.8888889</v>
      </c>
      <c r="F104">
        <v>5.3982999999999999</v>
      </c>
      <c r="G104">
        <v>12.216799999999999</v>
      </c>
      <c r="H104">
        <v>5.2382315999999998</v>
      </c>
      <c r="I104">
        <v>9555.6607000000004</v>
      </c>
      <c r="J104">
        <v>89.349000000000004</v>
      </c>
      <c r="K104">
        <v>155.41504</v>
      </c>
      <c r="L104">
        <v>64.374099999999999</v>
      </c>
      <c r="M104">
        <v>4.1111110999999996</v>
      </c>
      <c r="N104">
        <v>2.6666666999999999</v>
      </c>
      <c r="O104">
        <v>4.5555555999999999</v>
      </c>
      <c r="P104">
        <v>0</v>
      </c>
      <c r="Q104">
        <v>4.1111110999999996</v>
      </c>
      <c r="R104">
        <v>0.55555555000000001</v>
      </c>
      <c r="S104">
        <v>0</v>
      </c>
      <c r="T104">
        <v>2.2441</v>
      </c>
      <c r="U104">
        <v>727.06232999999997</v>
      </c>
      <c r="V104">
        <v>0.18082221455623901</v>
      </c>
      <c r="W104">
        <v>0.184999999685</v>
      </c>
      <c r="X104">
        <v>3.5000000135000098E-2</v>
      </c>
      <c r="Y104">
        <v>0.13000000063</v>
      </c>
      <c r="Z104">
        <v>1.0000000005557299</v>
      </c>
      <c r="AA104">
        <v>0.99999999975443599</v>
      </c>
      <c r="AB104">
        <v>2.0147044615074602E-2</v>
      </c>
      <c r="AC104">
        <v>0.93391608813359905</v>
      </c>
      <c r="AD104">
        <v>0.99999999997761502</v>
      </c>
      <c r="AE104">
        <v>0.89381144361064402</v>
      </c>
      <c r="AF104">
        <v>0.99999999993786304</v>
      </c>
      <c r="AG104">
        <v>0.184999999685</v>
      </c>
      <c r="AH104">
        <v>0.12000000162</v>
      </c>
      <c r="AI104">
        <v>0.205000002205</v>
      </c>
      <c r="AJ104">
        <v>0</v>
      </c>
      <c r="AK104">
        <v>0.184999999685</v>
      </c>
      <c r="AL104">
        <v>2.4999999775E-2</v>
      </c>
      <c r="AM104">
        <v>0</v>
      </c>
      <c r="AN104">
        <v>1.00000000031192</v>
      </c>
      <c r="AO104">
        <v>1.00000000033009</v>
      </c>
      <c r="AP104">
        <v>0.83004144999999996</v>
      </c>
      <c r="AQ104">
        <v>21.153479999999998</v>
      </c>
      <c r="AR104">
        <v>156.28993</v>
      </c>
      <c r="AS104">
        <v>127.31303</v>
      </c>
      <c r="AT104">
        <v>-12.611321999999999</v>
      </c>
      <c r="AU104">
        <v>-6.3871079000000002</v>
      </c>
      <c r="AV104">
        <v>-182.96042</v>
      </c>
      <c r="AW104">
        <v>-1.1371943</v>
      </c>
      <c r="AX104">
        <v>-11.004213999999999</v>
      </c>
      <c r="AY104">
        <v>-8.4799202000000005</v>
      </c>
      <c r="AZ104">
        <v>-9.3044986000000005</v>
      </c>
      <c r="BA104">
        <v>33.683610000000002</v>
      </c>
      <c r="BB104">
        <v>235.15450000000001</v>
      </c>
      <c r="BC104">
        <v>142.24964</v>
      </c>
      <c r="BD104">
        <v>-791.11131999999998</v>
      </c>
      <c r="BE104">
        <v>17.467345000000002</v>
      </c>
      <c r="BF104">
        <v>195.82198</v>
      </c>
      <c r="BG104">
        <v>203.12924000000001</v>
      </c>
      <c r="BH104">
        <v>-25.774842</v>
      </c>
      <c r="BI104">
        <v>0.83004144999999996</v>
      </c>
      <c r="BJ104">
        <v>45.103719999999903</v>
      </c>
      <c r="BK104" t="s">
        <v>70</v>
      </c>
      <c r="BL104">
        <v>2124</v>
      </c>
      <c r="BM104" s="4">
        <f t="shared" si="1"/>
        <v>-14929.074353736869</v>
      </c>
      <c r="BN104" s="4" cm="1">
        <f t="array" ref="BN104">SUMPRODUCT(1-$AP$3:$BI$3,AP104:BI104,B104:U104)</f>
        <v>3343.9494518340416</v>
      </c>
    </row>
    <row r="105" spans="1:66" x14ac:dyDescent="0.25">
      <c r="A105">
        <v>2125</v>
      </c>
      <c r="B105">
        <v>686.66350999999997</v>
      </c>
      <c r="C105">
        <v>4.3333332999999996</v>
      </c>
      <c r="D105">
        <v>0.77777777999999997</v>
      </c>
      <c r="E105">
        <v>3</v>
      </c>
      <c r="F105">
        <v>5.3982999999999999</v>
      </c>
      <c r="G105">
        <v>12.216799999999999</v>
      </c>
      <c r="H105">
        <v>13.908785999999999</v>
      </c>
      <c r="I105">
        <v>9502.3598000000002</v>
      </c>
      <c r="J105">
        <v>89.349000000000004</v>
      </c>
      <c r="K105">
        <v>173.87899999999999</v>
      </c>
      <c r="L105">
        <v>64.374099999999999</v>
      </c>
      <c r="M105">
        <v>4.4444444000000001</v>
      </c>
      <c r="N105">
        <v>2.7777778</v>
      </c>
      <c r="O105">
        <v>4.7777778</v>
      </c>
      <c r="P105">
        <v>0</v>
      </c>
      <c r="Q105">
        <v>4.3333332999999996</v>
      </c>
      <c r="R105">
        <v>0.55555555000000001</v>
      </c>
      <c r="S105">
        <v>0</v>
      </c>
      <c r="T105">
        <v>2.2441</v>
      </c>
      <c r="U105">
        <v>727.06232999999997</v>
      </c>
      <c r="V105">
        <v>0.18082221455623901</v>
      </c>
      <c r="W105">
        <v>0.19499999869500001</v>
      </c>
      <c r="X105">
        <v>3.5000000135000098E-2</v>
      </c>
      <c r="Y105">
        <v>0.13500000013499999</v>
      </c>
      <c r="Z105">
        <v>1.0000000005557299</v>
      </c>
      <c r="AA105">
        <v>0.99999999975443599</v>
      </c>
      <c r="AB105">
        <v>5.3495330768407699E-2</v>
      </c>
      <c r="AC105">
        <v>0.92870676042881595</v>
      </c>
      <c r="AD105">
        <v>0.99999999997761502</v>
      </c>
      <c r="AE105">
        <v>1.000000000023</v>
      </c>
      <c r="AF105">
        <v>0.99999999993786304</v>
      </c>
      <c r="AG105">
        <v>0.1999999982</v>
      </c>
      <c r="AH105">
        <v>0.12500000112500001</v>
      </c>
      <c r="AI105">
        <v>0.21500000121499999</v>
      </c>
      <c r="AJ105">
        <v>0</v>
      </c>
      <c r="AK105">
        <v>0.19499999869500001</v>
      </c>
      <c r="AL105">
        <v>2.4999999775E-2</v>
      </c>
      <c r="AM105">
        <v>0</v>
      </c>
      <c r="AN105">
        <v>1.00000000031192</v>
      </c>
      <c r="AO105">
        <v>1.00000000033009</v>
      </c>
      <c r="AP105">
        <v>0.83333595000000005</v>
      </c>
      <c r="AQ105">
        <v>21.348234000000001</v>
      </c>
      <c r="AR105">
        <v>153.70759000000001</v>
      </c>
      <c r="AS105">
        <v>125.55136</v>
      </c>
      <c r="AT105">
        <v>-10.538287</v>
      </c>
      <c r="AU105">
        <v>-4.2187576</v>
      </c>
      <c r="AV105">
        <v>-106.98108000000001</v>
      </c>
      <c r="AW105">
        <v>-1.1416972000000001</v>
      </c>
      <c r="AX105">
        <v>-6.9262629000000002</v>
      </c>
      <c r="AY105">
        <v>-4.9346662999999999</v>
      </c>
      <c r="AZ105">
        <v>-6.2817261999999996</v>
      </c>
      <c r="BA105">
        <v>33.996752999999998</v>
      </c>
      <c r="BB105">
        <v>232.52161000000001</v>
      </c>
      <c r="BC105">
        <v>142.26129</v>
      </c>
      <c r="BD105">
        <v>-492.37657999999999</v>
      </c>
      <c r="BE105">
        <v>17.628088999999999</v>
      </c>
      <c r="BF105">
        <v>191.82611</v>
      </c>
      <c r="BG105">
        <v>198.89598000000001</v>
      </c>
      <c r="BH105">
        <v>-16.838861000000001</v>
      </c>
      <c r="BI105">
        <v>0.83333595000000005</v>
      </c>
      <c r="BJ105">
        <v>-0.115139999999996</v>
      </c>
      <c r="BK105">
        <v>3942.7375000000002</v>
      </c>
      <c r="BL105" s="6">
        <v>2125</v>
      </c>
      <c r="BM105" s="4">
        <f t="shared" si="1"/>
        <v>-14364.281141352541</v>
      </c>
      <c r="BN105" s="7" cm="1">
        <f t="array" ref="BN105">SUMPRODUCT(1-$AP$3:$BI$3,AP105:BI105,B105:U105)</f>
        <v>3426.4633303768178</v>
      </c>
    </row>
    <row r="106" spans="1:66" x14ac:dyDescent="0.25">
      <c r="A106">
        <v>2126</v>
      </c>
      <c r="B106">
        <v>686.66350999999997</v>
      </c>
      <c r="C106">
        <v>4.6666667000000004</v>
      </c>
      <c r="D106">
        <v>0.88888889000000004</v>
      </c>
      <c r="E106">
        <v>3.1111111</v>
      </c>
      <c r="F106">
        <v>5.3982999999999999</v>
      </c>
      <c r="G106">
        <v>12.216799999999999</v>
      </c>
      <c r="H106">
        <v>122.1155</v>
      </c>
      <c r="I106">
        <v>9494.8421999999991</v>
      </c>
      <c r="J106">
        <v>89.349000000000004</v>
      </c>
      <c r="K106">
        <v>173.87899999999999</v>
      </c>
      <c r="L106">
        <v>64.374099999999999</v>
      </c>
      <c r="M106">
        <v>4.6666667000000004</v>
      </c>
      <c r="N106">
        <v>2.8888889</v>
      </c>
      <c r="O106">
        <v>4.8888889000000004</v>
      </c>
      <c r="P106">
        <v>0.35599999999999998</v>
      </c>
      <c r="Q106">
        <v>4.6666667000000004</v>
      </c>
      <c r="R106">
        <v>0.66666667000000002</v>
      </c>
      <c r="S106">
        <v>0</v>
      </c>
      <c r="T106">
        <v>2.2441</v>
      </c>
      <c r="U106">
        <v>727.06232999999997</v>
      </c>
      <c r="V106">
        <v>0.18082221455623901</v>
      </c>
      <c r="W106">
        <v>0.21000000170999999</v>
      </c>
      <c r="X106">
        <v>4.0000000090000098E-2</v>
      </c>
      <c r="Y106">
        <v>0.13999999964000001</v>
      </c>
      <c r="Z106">
        <v>1.0000000005557299</v>
      </c>
      <c r="AA106">
        <v>0.99999999975443599</v>
      </c>
      <c r="AB106">
        <v>0.46967499999277401</v>
      </c>
      <c r="AC106">
        <v>0.92797203283597496</v>
      </c>
      <c r="AD106">
        <v>0.99999999997761502</v>
      </c>
      <c r="AE106">
        <v>1.000000000023</v>
      </c>
      <c r="AF106">
        <v>0.99999999993786304</v>
      </c>
      <c r="AG106">
        <v>0.21000000170999999</v>
      </c>
      <c r="AH106">
        <v>0.13000000063</v>
      </c>
      <c r="AI106">
        <v>0.22000000072000001</v>
      </c>
      <c r="AJ106">
        <v>4.8760443774825399E-2</v>
      </c>
      <c r="AK106">
        <v>0.21000000170999999</v>
      </c>
      <c r="AL106">
        <v>3.000000018E-2</v>
      </c>
      <c r="AM106">
        <v>0</v>
      </c>
      <c r="AN106">
        <v>1.00000000031192</v>
      </c>
      <c r="AO106">
        <v>1.00000000033009</v>
      </c>
      <c r="AP106">
        <v>0.84481868999999998</v>
      </c>
      <c r="AQ106">
        <v>21.539667999999999</v>
      </c>
      <c r="AR106">
        <v>151.09119000000001</v>
      </c>
      <c r="AS106">
        <v>123.73188</v>
      </c>
      <c r="AT106">
        <v>-3.0870351</v>
      </c>
      <c r="AU106">
        <v>-1.4719207999999999</v>
      </c>
      <c r="AV106">
        <v>-5.3688476999999999</v>
      </c>
      <c r="AW106">
        <v>-1.1579522</v>
      </c>
      <c r="AX106">
        <v>-0.93496570000000001</v>
      </c>
      <c r="AY106">
        <v>-0.33991498999999997</v>
      </c>
      <c r="AZ106">
        <v>-1.1872364</v>
      </c>
      <c r="BA106">
        <v>34.298448</v>
      </c>
      <c r="BB106">
        <v>229.68319</v>
      </c>
      <c r="BC106">
        <v>141.99417</v>
      </c>
      <c r="BD106">
        <v>-131.80352999999999</v>
      </c>
      <c r="BE106">
        <v>17.786248000000001</v>
      </c>
      <c r="BF106">
        <v>187.83411000000001</v>
      </c>
      <c r="BG106">
        <v>194.68448000000001</v>
      </c>
      <c r="BH106">
        <v>-5.7590608000000003</v>
      </c>
      <c r="BI106">
        <v>0.84481868999999998</v>
      </c>
      <c r="BJ106">
        <v>-26.963699999999999</v>
      </c>
      <c r="BK106">
        <v>0</v>
      </c>
      <c r="BL106">
        <v>2126</v>
      </c>
      <c r="BM106" s="4">
        <f t="shared" si="1"/>
        <v>-11963.755407695988</v>
      </c>
      <c r="BN106" s="4" cm="1">
        <f t="array" ref="BN106">SUMPRODUCT(1-$AP$3:$BI$3,AP106:BI106,B106:U106)</f>
        <v>3540.1149657265933</v>
      </c>
    </row>
    <row r="107" spans="1:66" x14ac:dyDescent="0.25">
      <c r="A107">
        <v>2127</v>
      </c>
      <c r="B107">
        <v>686.66350999999997</v>
      </c>
      <c r="C107">
        <v>4.8888889000000004</v>
      </c>
      <c r="D107">
        <v>0.88888889000000004</v>
      </c>
      <c r="E107">
        <v>3.2222222</v>
      </c>
      <c r="F107">
        <v>5.3982999999999999</v>
      </c>
      <c r="G107">
        <v>12.216799999999999</v>
      </c>
      <c r="H107">
        <v>122.1155</v>
      </c>
      <c r="I107">
        <v>9494.8421999999991</v>
      </c>
      <c r="J107">
        <v>89.349000000000004</v>
      </c>
      <c r="K107">
        <v>173.87899999999999</v>
      </c>
      <c r="L107">
        <v>64.374099999999999</v>
      </c>
      <c r="M107">
        <v>5</v>
      </c>
      <c r="N107">
        <v>3</v>
      </c>
      <c r="O107">
        <v>5.1111110999999996</v>
      </c>
      <c r="P107">
        <v>0.34100000000000003</v>
      </c>
      <c r="Q107">
        <v>4.8888889000000004</v>
      </c>
      <c r="R107">
        <v>0.66666667000000002</v>
      </c>
      <c r="S107">
        <v>0</v>
      </c>
      <c r="T107">
        <v>2.2441</v>
      </c>
      <c r="U107">
        <v>727.06232999999997</v>
      </c>
      <c r="V107">
        <v>0.18082221455623901</v>
      </c>
      <c r="W107">
        <v>0.22000000072000001</v>
      </c>
      <c r="X107">
        <v>4.0000000090000098E-2</v>
      </c>
      <c r="Y107">
        <v>0.144999999145</v>
      </c>
      <c r="Z107">
        <v>1.0000000005557299</v>
      </c>
      <c r="AA107">
        <v>0.99999999975443699</v>
      </c>
      <c r="AB107">
        <v>0.46967499999277401</v>
      </c>
      <c r="AC107">
        <v>0.92797203283597396</v>
      </c>
      <c r="AD107">
        <v>0.99999999997761502</v>
      </c>
      <c r="AE107">
        <v>1.000000000023</v>
      </c>
      <c r="AF107">
        <v>0.99999999993786304</v>
      </c>
      <c r="AG107">
        <v>0.225000000225</v>
      </c>
      <c r="AH107">
        <v>0.13500000013499999</v>
      </c>
      <c r="AI107">
        <v>0.22999999972999999</v>
      </c>
      <c r="AJ107">
        <v>4.6705930694425399E-2</v>
      </c>
      <c r="AK107">
        <v>0.22000000072000001</v>
      </c>
      <c r="AL107">
        <v>3.000000018E-2</v>
      </c>
      <c r="AM107">
        <v>0</v>
      </c>
      <c r="AN107">
        <v>1.00000000031192</v>
      </c>
      <c r="AO107">
        <v>1.00000000033009</v>
      </c>
      <c r="AP107">
        <v>0.85042790999999995</v>
      </c>
      <c r="AQ107">
        <v>21.742048</v>
      </c>
      <c r="AR107">
        <v>148.44381999999999</v>
      </c>
      <c r="AS107">
        <v>121.86572</v>
      </c>
      <c r="AT107">
        <v>-3.1341337</v>
      </c>
      <c r="AU107">
        <v>-1.4703594</v>
      </c>
      <c r="AV107">
        <v>-5.5600383999999998</v>
      </c>
      <c r="AW107">
        <v>-1.1657597</v>
      </c>
      <c r="AX107">
        <v>-0.96498596999999997</v>
      </c>
      <c r="AY107">
        <v>-0.34924139999999998</v>
      </c>
      <c r="AZ107">
        <v>-1.2163664000000001</v>
      </c>
      <c r="BA107">
        <v>34.618211000000002</v>
      </c>
      <c r="BB107">
        <v>226.62902</v>
      </c>
      <c r="BC107">
        <v>141.44145</v>
      </c>
      <c r="BD107">
        <v>-131.90337</v>
      </c>
      <c r="BE107">
        <v>17.953413999999999</v>
      </c>
      <c r="BF107">
        <v>183.86449999999999</v>
      </c>
      <c r="BG107">
        <v>190.50056000000001</v>
      </c>
      <c r="BH107">
        <v>-5.7388738999999998</v>
      </c>
      <c r="BI107">
        <v>0.85042790999999995</v>
      </c>
      <c r="BJ107">
        <v>-38.944749999999999</v>
      </c>
      <c r="BK107">
        <v>0</v>
      </c>
      <c r="BL107">
        <v>2127</v>
      </c>
      <c r="BM107" s="4">
        <f t="shared" si="1"/>
        <v>-12065.659769708531</v>
      </c>
      <c r="BN107" s="4" cm="1">
        <f t="array" ref="BN107">SUMPRODUCT(1-$AP$3:$BI$3,AP107:BI107,B107:U107)</f>
        <v>3619.4445198078197</v>
      </c>
    </row>
    <row r="108" spans="1:66" x14ac:dyDescent="0.25">
      <c r="A108">
        <v>2128</v>
      </c>
      <c r="B108">
        <v>686.66350999999997</v>
      </c>
      <c r="C108">
        <v>5.2222222</v>
      </c>
      <c r="D108">
        <v>0.88888889000000004</v>
      </c>
      <c r="E108">
        <v>3.2222222</v>
      </c>
      <c r="F108">
        <v>5.3982999999999999</v>
      </c>
      <c r="G108">
        <v>12.216799999999999</v>
      </c>
      <c r="H108">
        <v>122.1155</v>
      </c>
      <c r="I108">
        <v>9434.0236000000004</v>
      </c>
      <c r="J108">
        <v>89.349000000000004</v>
      </c>
      <c r="K108">
        <v>173.87899999999999</v>
      </c>
      <c r="L108">
        <v>64.374099999999999</v>
      </c>
      <c r="M108">
        <v>5.2222222</v>
      </c>
      <c r="N108">
        <v>3</v>
      </c>
      <c r="O108">
        <v>5.3333332999999996</v>
      </c>
      <c r="P108">
        <v>0.32600000000000001</v>
      </c>
      <c r="Q108">
        <v>5.2222222</v>
      </c>
      <c r="R108">
        <v>0.66666667000000002</v>
      </c>
      <c r="S108">
        <v>0.11111111</v>
      </c>
      <c r="T108">
        <v>2.2441</v>
      </c>
      <c r="U108">
        <v>727.06232999999997</v>
      </c>
      <c r="V108">
        <v>0.18082221455623901</v>
      </c>
      <c r="W108">
        <v>0.23499999923500001</v>
      </c>
      <c r="X108">
        <v>4.0000000090000098E-2</v>
      </c>
      <c r="Y108">
        <v>0.144999999145</v>
      </c>
      <c r="Z108">
        <v>1.0000000005557299</v>
      </c>
      <c r="AA108">
        <v>0.99999999975443599</v>
      </c>
      <c r="AB108">
        <v>0.46967499999277401</v>
      </c>
      <c r="AC108">
        <v>0.92202796776491502</v>
      </c>
      <c r="AD108">
        <v>0.99999999997761602</v>
      </c>
      <c r="AE108">
        <v>1.000000000023</v>
      </c>
      <c r="AF108">
        <v>0.99999999993786304</v>
      </c>
      <c r="AG108">
        <v>0.23499999923500001</v>
      </c>
      <c r="AH108">
        <v>0.13500000013499999</v>
      </c>
      <c r="AI108">
        <v>0.23999999874</v>
      </c>
      <c r="AJ108">
        <v>4.4651417614025503E-2</v>
      </c>
      <c r="AK108">
        <v>0.23499999923500001</v>
      </c>
      <c r="AL108">
        <v>3.000000018E-2</v>
      </c>
      <c r="AM108">
        <v>4.9999999550000103E-3</v>
      </c>
      <c r="AN108">
        <v>1.00000000031192</v>
      </c>
      <c r="AO108">
        <v>1.00000000033009</v>
      </c>
      <c r="AP108">
        <v>0.85708667000000005</v>
      </c>
      <c r="AQ108">
        <v>21.924603999999999</v>
      </c>
      <c r="AR108">
        <v>145.7689</v>
      </c>
      <c r="AS108">
        <v>119.94163</v>
      </c>
      <c r="AT108">
        <v>-2.9270212</v>
      </c>
      <c r="AU108">
        <v>-1.4675703</v>
      </c>
      <c r="AV108">
        <v>-5.7561067000000001</v>
      </c>
      <c r="AW108">
        <v>-1.1750356</v>
      </c>
      <c r="AX108">
        <v>-0.94271881999999996</v>
      </c>
      <c r="AY108">
        <v>-0.35823928999999999</v>
      </c>
      <c r="AZ108">
        <v>-1.1814205</v>
      </c>
      <c r="BA108">
        <v>34.890129999999999</v>
      </c>
      <c r="BB108">
        <v>223.33842999999999</v>
      </c>
      <c r="BC108">
        <v>140.59788</v>
      </c>
      <c r="BD108">
        <v>-131.91810000000001</v>
      </c>
      <c r="BE108">
        <v>18.104590999999999</v>
      </c>
      <c r="BF108">
        <v>179.93145000000001</v>
      </c>
      <c r="BG108">
        <v>186.35141999999999</v>
      </c>
      <c r="BH108">
        <v>-5.6326518999999999</v>
      </c>
      <c r="BI108">
        <v>0.85708667000000005</v>
      </c>
      <c r="BJ108">
        <v>-47.009349999999998</v>
      </c>
      <c r="BK108">
        <v>0</v>
      </c>
      <c r="BL108">
        <v>2128</v>
      </c>
      <c r="BM108" s="4">
        <f t="shared" si="1"/>
        <v>-12100.173069840941</v>
      </c>
      <c r="BN108" s="4" cm="1">
        <f t="array" ref="BN108">SUMPRODUCT(1-$AP$3:$BI$3,AP108:BI108,B108:U108)</f>
        <v>3679.5125323697266</v>
      </c>
    </row>
    <row r="109" spans="1:66" x14ac:dyDescent="0.25">
      <c r="A109">
        <v>2129</v>
      </c>
      <c r="B109">
        <v>686.66350999999997</v>
      </c>
      <c r="C109">
        <v>5.5555555999999999</v>
      </c>
      <c r="D109">
        <v>1</v>
      </c>
      <c r="E109">
        <v>3.3333333000000001</v>
      </c>
      <c r="F109">
        <v>5.3982999999999999</v>
      </c>
      <c r="G109">
        <v>12.216799999999999</v>
      </c>
      <c r="H109">
        <v>114.00801</v>
      </c>
      <c r="I109">
        <v>9434.0236000000004</v>
      </c>
      <c r="J109">
        <v>89.349000000000004</v>
      </c>
      <c r="K109">
        <v>173.87899999999999</v>
      </c>
      <c r="L109">
        <v>64.374099999999999</v>
      </c>
      <c r="M109">
        <v>5.5555555999999999</v>
      </c>
      <c r="N109">
        <v>3.1111111</v>
      </c>
      <c r="O109">
        <v>5.4444444000000001</v>
      </c>
      <c r="P109">
        <v>0.311</v>
      </c>
      <c r="Q109">
        <v>5.5555555999999999</v>
      </c>
      <c r="R109">
        <v>0.66666667000000002</v>
      </c>
      <c r="S109">
        <v>0.11111111</v>
      </c>
      <c r="T109">
        <v>2.2441</v>
      </c>
      <c r="U109">
        <v>727.06232999999997</v>
      </c>
      <c r="V109">
        <v>0.18082221455623901</v>
      </c>
      <c r="W109">
        <v>0.25000000225000002</v>
      </c>
      <c r="X109">
        <v>4.5000000045000099E-2</v>
      </c>
      <c r="Y109">
        <v>0.14999999864999999</v>
      </c>
      <c r="Z109">
        <v>1.0000000005557299</v>
      </c>
      <c r="AA109">
        <v>0.99999999975443599</v>
      </c>
      <c r="AB109">
        <v>0.43849234614709998</v>
      </c>
      <c r="AC109">
        <v>0.92202796776491303</v>
      </c>
      <c r="AD109">
        <v>0.99999999997761602</v>
      </c>
      <c r="AE109">
        <v>1.000000000023</v>
      </c>
      <c r="AF109">
        <v>0.99999999993786304</v>
      </c>
      <c r="AG109">
        <v>0.25000000225000002</v>
      </c>
      <c r="AH109">
        <v>0.13999999964000001</v>
      </c>
      <c r="AI109">
        <v>0.24499999824499999</v>
      </c>
      <c r="AJ109">
        <v>4.2596904533625503E-2</v>
      </c>
      <c r="AK109">
        <v>0.25000000225000002</v>
      </c>
      <c r="AL109">
        <v>3.000000018E-2</v>
      </c>
      <c r="AM109">
        <v>4.9999999550000103E-3</v>
      </c>
      <c r="AN109">
        <v>1.00000000031192</v>
      </c>
      <c r="AO109">
        <v>1.00000000033009</v>
      </c>
      <c r="AP109">
        <v>0.86376118000000002</v>
      </c>
      <c r="AQ109">
        <v>22.126560000000001</v>
      </c>
      <c r="AR109">
        <v>143.06143</v>
      </c>
      <c r="AS109">
        <v>117.97103</v>
      </c>
      <c r="AT109">
        <v>-2.8275358000000002</v>
      </c>
      <c r="AU109">
        <v>-1.4537401999999999</v>
      </c>
      <c r="AV109">
        <v>-5.9659176</v>
      </c>
      <c r="AW109">
        <v>-1.1843603</v>
      </c>
      <c r="AX109">
        <v>-0.96705540999999995</v>
      </c>
      <c r="AY109">
        <v>-0.36997824000000001</v>
      </c>
      <c r="AZ109">
        <v>-1.1890489</v>
      </c>
      <c r="BA109">
        <v>35.210766</v>
      </c>
      <c r="BB109">
        <v>219.79069000000001</v>
      </c>
      <c r="BC109">
        <v>139.05401000000001</v>
      </c>
      <c r="BD109">
        <v>-131.90884</v>
      </c>
      <c r="BE109">
        <v>18.271388999999999</v>
      </c>
      <c r="BF109">
        <v>176.01582999999999</v>
      </c>
      <c r="BG109">
        <v>182.23642000000001</v>
      </c>
      <c r="BH109">
        <v>-5.6165547</v>
      </c>
      <c r="BI109">
        <v>0.86376118000000002</v>
      </c>
      <c r="BJ109">
        <v>-52.081049999999998</v>
      </c>
      <c r="BK109">
        <v>0</v>
      </c>
      <c r="BL109">
        <v>2129</v>
      </c>
      <c r="BM109" s="4">
        <f t="shared" si="1"/>
        <v>-12167.377946944367</v>
      </c>
      <c r="BN109" s="4" cm="1">
        <f t="array" ref="BN109">SUMPRODUCT(1-$AP$3:$BI$3,AP109:BI109,B109:U109)</f>
        <v>3755.9255720559595</v>
      </c>
    </row>
    <row r="110" spans="1:66" x14ac:dyDescent="0.25">
      <c r="A110">
        <v>2130</v>
      </c>
      <c r="B110">
        <v>686.66350999999997</v>
      </c>
      <c r="C110">
        <v>5.8888889000000004</v>
      </c>
      <c r="D110">
        <v>1</v>
      </c>
      <c r="E110">
        <v>3.4444444000000001</v>
      </c>
      <c r="F110">
        <v>5.3982999999999999</v>
      </c>
      <c r="G110">
        <v>12.216799999999999</v>
      </c>
      <c r="H110">
        <v>114.00801</v>
      </c>
      <c r="I110">
        <v>9369.6275999999998</v>
      </c>
      <c r="J110">
        <v>89.349000000000004</v>
      </c>
      <c r="K110">
        <v>173.87899999999999</v>
      </c>
      <c r="L110">
        <v>64.374099999999999</v>
      </c>
      <c r="M110">
        <v>5.8888889000000004</v>
      </c>
      <c r="N110">
        <v>3.2222222</v>
      </c>
      <c r="O110">
        <v>5.5555554999999996</v>
      </c>
      <c r="P110">
        <v>0.29099999999999998</v>
      </c>
      <c r="Q110">
        <v>5.7777778</v>
      </c>
      <c r="R110">
        <v>0.77777777999999997</v>
      </c>
      <c r="S110">
        <v>0.11111111</v>
      </c>
      <c r="T110">
        <v>2.2441</v>
      </c>
      <c r="U110">
        <v>727.06232999999997</v>
      </c>
      <c r="V110">
        <v>0.18082221455623901</v>
      </c>
      <c r="W110">
        <v>0.26500000076500002</v>
      </c>
      <c r="X110">
        <v>4.5000000045000099E-2</v>
      </c>
      <c r="Y110">
        <v>0.15499999815500001</v>
      </c>
      <c r="Z110">
        <v>1.0000000005557299</v>
      </c>
      <c r="AA110">
        <v>0.99999999975443599</v>
      </c>
      <c r="AB110">
        <v>0.43849234614709998</v>
      </c>
      <c r="AC110">
        <v>0.915734267904741</v>
      </c>
      <c r="AD110">
        <v>0.99999999997761502</v>
      </c>
      <c r="AE110">
        <v>1.000000000023</v>
      </c>
      <c r="AF110">
        <v>0.99999999993786304</v>
      </c>
      <c r="AG110">
        <v>0.26500000076500002</v>
      </c>
      <c r="AH110">
        <v>0.144999999145</v>
      </c>
      <c r="AI110">
        <v>0.24999999775000001</v>
      </c>
      <c r="AJ110">
        <v>3.9857553759758899E-2</v>
      </c>
      <c r="AK110">
        <v>0.26000000126</v>
      </c>
      <c r="AL110">
        <v>3.5000000135000098E-2</v>
      </c>
      <c r="AM110">
        <v>4.9999999550000103E-3</v>
      </c>
      <c r="AN110">
        <v>1.00000000031192</v>
      </c>
      <c r="AO110">
        <v>1.00000000033009</v>
      </c>
      <c r="AP110">
        <v>0.86916042999999998</v>
      </c>
      <c r="AQ110">
        <v>22.338037</v>
      </c>
      <c r="AR110">
        <v>140.32186999999999</v>
      </c>
      <c r="AS110">
        <v>115.93877999999999</v>
      </c>
      <c r="AT110">
        <v>-3.0204195999999999</v>
      </c>
      <c r="AU110">
        <v>-1.4408935</v>
      </c>
      <c r="AV110">
        <v>-6.1851839999999996</v>
      </c>
      <c r="AW110">
        <v>-1.1918426</v>
      </c>
      <c r="AX110">
        <v>-0.99202773</v>
      </c>
      <c r="AY110">
        <v>-0.38575743000000001</v>
      </c>
      <c r="AZ110">
        <v>-1.2332430000000001</v>
      </c>
      <c r="BA110">
        <v>35.554724</v>
      </c>
      <c r="BB110">
        <v>216.00688</v>
      </c>
      <c r="BC110">
        <v>137.11301</v>
      </c>
      <c r="BD110">
        <v>-131.95157</v>
      </c>
      <c r="BE110">
        <v>18.445844999999998</v>
      </c>
      <c r="BF110">
        <v>172.12630999999999</v>
      </c>
      <c r="BG110">
        <v>178.15419</v>
      </c>
      <c r="BH110">
        <v>-5.6553820999999997</v>
      </c>
      <c r="BI110">
        <v>0.86916042999999998</v>
      </c>
      <c r="BJ110">
        <v>-54.811349999999898</v>
      </c>
      <c r="BK110">
        <v>0</v>
      </c>
      <c r="BL110">
        <v>2130</v>
      </c>
      <c r="BM110" s="4">
        <f t="shared" si="1"/>
        <v>-12192.37993784273</v>
      </c>
      <c r="BN110" s="4" cm="1">
        <f t="array" ref="BN110">SUMPRODUCT(1-$AP$3:$BI$3,AP110:BI110,B110:U110)</f>
        <v>3827.3531718860704</v>
      </c>
    </row>
    <row r="111" spans="1:66" x14ac:dyDescent="0.25">
      <c r="A111">
        <v>2131</v>
      </c>
      <c r="B111">
        <v>686.66350999999997</v>
      </c>
      <c r="C111">
        <v>6.1111110999999996</v>
      </c>
      <c r="D111">
        <v>1</v>
      </c>
      <c r="E111">
        <v>3.4444444000000001</v>
      </c>
      <c r="F111">
        <v>5.3982999999999999</v>
      </c>
      <c r="G111">
        <v>12.216799999999999</v>
      </c>
      <c r="H111">
        <v>114.00801</v>
      </c>
      <c r="I111">
        <v>9369.6275999999998</v>
      </c>
      <c r="J111">
        <v>89.349000000000004</v>
      </c>
      <c r="K111">
        <v>173.87899999999999</v>
      </c>
      <c r="L111">
        <v>64.374099999999999</v>
      </c>
      <c r="M111">
        <v>6.2222222</v>
      </c>
      <c r="N111">
        <v>3.2222222</v>
      </c>
      <c r="O111">
        <v>5.6666667000000004</v>
      </c>
      <c r="P111">
        <v>0.27100000000000002</v>
      </c>
      <c r="Q111">
        <v>6.1111110999999996</v>
      </c>
      <c r="R111">
        <v>0.77777777999999997</v>
      </c>
      <c r="S111">
        <v>0.11111111</v>
      </c>
      <c r="T111">
        <v>2.2441</v>
      </c>
      <c r="U111">
        <v>727.06232999999997</v>
      </c>
      <c r="V111">
        <v>0.18082221455623901</v>
      </c>
      <c r="W111">
        <v>0.274999999775</v>
      </c>
      <c r="X111">
        <v>4.5000000045000099E-2</v>
      </c>
      <c r="Y111">
        <v>0.15499999815500001</v>
      </c>
      <c r="Z111">
        <v>1.0000000005557299</v>
      </c>
      <c r="AA111">
        <v>0.99999999975443699</v>
      </c>
      <c r="AB111">
        <v>0.43849234614709998</v>
      </c>
      <c r="AC111">
        <v>0.91573426790474199</v>
      </c>
      <c r="AD111">
        <v>0.99999999997761502</v>
      </c>
      <c r="AE111">
        <v>1.000000000023</v>
      </c>
      <c r="AF111">
        <v>0.99999999993786304</v>
      </c>
      <c r="AG111">
        <v>0.27999999928000002</v>
      </c>
      <c r="AH111">
        <v>0.144999999145</v>
      </c>
      <c r="AI111">
        <v>0.25500000175499998</v>
      </c>
      <c r="AJ111">
        <v>3.7118202985892301E-2</v>
      </c>
      <c r="AK111">
        <v>0.274999999775</v>
      </c>
      <c r="AL111">
        <v>3.5000000135000098E-2</v>
      </c>
      <c r="AM111">
        <v>4.9999999550000103E-3</v>
      </c>
      <c r="AN111">
        <v>1.00000000031192</v>
      </c>
      <c r="AO111">
        <v>1.00000000033009</v>
      </c>
      <c r="AP111">
        <v>0.87774067</v>
      </c>
      <c r="AQ111">
        <v>22.538256000000001</v>
      </c>
      <c r="AR111">
        <v>137.54982999999999</v>
      </c>
      <c r="AS111">
        <v>113.86717</v>
      </c>
      <c r="AT111">
        <v>-3.0079970999999999</v>
      </c>
      <c r="AU111">
        <v>-1.4527376999999999</v>
      </c>
      <c r="AV111">
        <v>-6.4159173000000003</v>
      </c>
      <c r="AW111">
        <v>-1.2038457</v>
      </c>
      <c r="AX111">
        <v>-1.0033546</v>
      </c>
      <c r="AY111">
        <v>-0.39265236999999997</v>
      </c>
      <c r="AZ111">
        <v>-1.2532124</v>
      </c>
      <c r="BA111">
        <v>35.875773000000002</v>
      </c>
      <c r="BB111">
        <v>212.02270999999999</v>
      </c>
      <c r="BC111">
        <v>135.06125</v>
      </c>
      <c r="BD111">
        <v>-131.96181000000001</v>
      </c>
      <c r="BE111">
        <v>18.611111000000001</v>
      </c>
      <c r="BF111">
        <v>168.25787</v>
      </c>
      <c r="BG111">
        <v>174.09951000000001</v>
      </c>
      <c r="BH111">
        <v>-5.6246999999999998</v>
      </c>
      <c r="BI111">
        <v>0.87774067</v>
      </c>
      <c r="BJ111">
        <v>-54.739249999999998</v>
      </c>
      <c r="BK111">
        <v>0</v>
      </c>
      <c r="BL111">
        <v>2131</v>
      </c>
      <c r="BM111" s="4">
        <f t="shared" si="1"/>
        <v>-12332.018928974652</v>
      </c>
      <c r="BN111" s="4" cm="1">
        <f t="array" ref="BN111">SUMPRODUCT(1-$AP$3:$BI$3,AP111:BI111,B111:U111)</f>
        <v>3844.082009986917</v>
      </c>
    </row>
    <row r="112" spans="1:66" x14ac:dyDescent="0.25">
      <c r="A112">
        <v>2132</v>
      </c>
      <c r="B112">
        <v>686.66350999999997</v>
      </c>
      <c r="C112">
        <v>6.4444444000000001</v>
      </c>
      <c r="D112">
        <v>1.1111111</v>
      </c>
      <c r="E112">
        <v>3.5555555999999999</v>
      </c>
      <c r="F112">
        <v>5.3982999999999999</v>
      </c>
      <c r="G112">
        <v>12.216799999999999</v>
      </c>
      <c r="H112">
        <v>106.87681000000001</v>
      </c>
      <c r="I112">
        <v>9308.8091000000004</v>
      </c>
      <c r="J112">
        <v>89.349000000000004</v>
      </c>
      <c r="K112">
        <v>173.87899999999999</v>
      </c>
      <c r="L112">
        <v>64.374099999999999</v>
      </c>
      <c r="M112">
        <v>6.5555554999999996</v>
      </c>
      <c r="N112">
        <v>3.3333333000000001</v>
      </c>
      <c r="O112">
        <v>5.7777778</v>
      </c>
      <c r="P112">
        <v>0.25800000000000001</v>
      </c>
      <c r="Q112">
        <v>6.4444444000000001</v>
      </c>
      <c r="R112">
        <v>0.77777777999999997</v>
      </c>
      <c r="S112">
        <v>0.11111111</v>
      </c>
      <c r="T112">
        <v>2.2441</v>
      </c>
      <c r="U112">
        <v>727.06232999999997</v>
      </c>
      <c r="V112">
        <v>0.18082221455623901</v>
      </c>
      <c r="W112">
        <v>0.28999999829000001</v>
      </c>
      <c r="X112">
        <v>4.9999999550000097E-2</v>
      </c>
      <c r="Y112">
        <v>0.16000000215999999</v>
      </c>
      <c r="Z112">
        <v>1.0000000005557299</v>
      </c>
      <c r="AA112">
        <v>0.99999999975443599</v>
      </c>
      <c r="AB112">
        <v>0.41106465383982899</v>
      </c>
      <c r="AC112">
        <v>0.90979021260711601</v>
      </c>
      <c r="AD112">
        <v>0.99999999997761502</v>
      </c>
      <c r="AE112">
        <v>1.000000000023</v>
      </c>
      <c r="AF112">
        <v>0.99999999993786304</v>
      </c>
      <c r="AG112">
        <v>0.29499999779500002</v>
      </c>
      <c r="AH112">
        <v>0.14999999864999999</v>
      </c>
      <c r="AI112">
        <v>0.26000000126</v>
      </c>
      <c r="AJ112">
        <v>3.5337624982878998E-2</v>
      </c>
      <c r="AK112">
        <v>0.28999999829000001</v>
      </c>
      <c r="AL112">
        <v>3.5000000135000098E-2</v>
      </c>
      <c r="AM112">
        <v>4.9999999550000103E-3</v>
      </c>
      <c r="AN112">
        <v>1.00000000031192</v>
      </c>
      <c r="AO112">
        <v>1.00000000033009</v>
      </c>
      <c r="AP112">
        <v>0.88387055000000003</v>
      </c>
      <c r="AQ112">
        <v>22.743680000000001</v>
      </c>
      <c r="AR112">
        <v>134.74699000000001</v>
      </c>
      <c r="AS112">
        <v>111.76626</v>
      </c>
      <c r="AT112">
        <v>-3.0637241</v>
      </c>
      <c r="AU112">
        <v>-1.4423769</v>
      </c>
      <c r="AV112">
        <v>-6.6569867</v>
      </c>
      <c r="AW112">
        <v>-1.2123815</v>
      </c>
      <c r="AX112">
        <v>-1.0205455000000001</v>
      </c>
      <c r="AY112">
        <v>-0.41239163000000001</v>
      </c>
      <c r="AZ112">
        <v>-1.2712622</v>
      </c>
      <c r="BA112">
        <v>36.207481000000001</v>
      </c>
      <c r="BB112">
        <v>207.86599000000001</v>
      </c>
      <c r="BC112">
        <v>132.91793999999999</v>
      </c>
      <c r="BD112">
        <v>-131.92654999999999</v>
      </c>
      <c r="BE112">
        <v>18.780643999999999</v>
      </c>
      <c r="BF112">
        <v>164.40965</v>
      </c>
      <c r="BG112">
        <v>170.07123000000001</v>
      </c>
      <c r="BH112">
        <v>-5.6456195999999998</v>
      </c>
      <c r="BI112">
        <v>0.88387055000000003</v>
      </c>
      <c r="BJ112">
        <v>-52.94585</v>
      </c>
      <c r="BK112">
        <v>0</v>
      </c>
      <c r="BL112">
        <v>2132</v>
      </c>
      <c r="BM112" s="4">
        <f t="shared" si="1"/>
        <v>-12322.899283446677</v>
      </c>
      <c r="BN112" s="4" cm="1">
        <f t="array" ref="BN112">SUMPRODUCT(1-$AP$3:$BI$3,AP112:BI112,B112:U112)</f>
        <v>3909.249937231079</v>
      </c>
    </row>
    <row r="113" spans="1:66" x14ac:dyDescent="0.25">
      <c r="A113">
        <v>2133</v>
      </c>
      <c r="B113">
        <v>771.84898999999996</v>
      </c>
      <c r="C113">
        <v>6.8888889000000004</v>
      </c>
      <c r="D113">
        <v>1.1111111</v>
      </c>
      <c r="E113">
        <v>3.5555555999999999</v>
      </c>
      <c r="F113">
        <v>5.3982999999999999</v>
      </c>
      <c r="G113">
        <v>12.216799999999999</v>
      </c>
      <c r="H113">
        <v>106.87681000000001</v>
      </c>
      <c r="I113">
        <v>9233.6803</v>
      </c>
      <c r="J113">
        <v>89.349000000000004</v>
      </c>
      <c r="K113">
        <v>173.87899999999999</v>
      </c>
      <c r="L113">
        <v>64.374099999999999</v>
      </c>
      <c r="M113">
        <v>6.8888889000000004</v>
      </c>
      <c r="N113">
        <v>3.3333333000000001</v>
      </c>
      <c r="O113">
        <v>5.8888889000000004</v>
      </c>
      <c r="P113">
        <v>0.24199999999999999</v>
      </c>
      <c r="Q113">
        <v>6.7777778</v>
      </c>
      <c r="R113">
        <v>0.77777777999999997</v>
      </c>
      <c r="S113">
        <v>0.11111111</v>
      </c>
      <c r="T113">
        <v>2.2441</v>
      </c>
      <c r="U113">
        <v>727.06232999999997</v>
      </c>
      <c r="V113">
        <v>0.20325449312836799</v>
      </c>
      <c r="W113">
        <v>0.31000000081000001</v>
      </c>
      <c r="X113">
        <v>4.9999999550000097E-2</v>
      </c>
      <c r="Y113">
        <v>0.16000000215999999</v>
      </c>
      <c r="Z113">
        <v>1.0000000005557299</v>
      </c>
      <c r="AA113">
        <v>0.99999999975443599</v>
      </c>
      <c r="AB113">
        <v>0.41106465383982899</v>
      </c>
      <c r="AC113">
        <v>0.90244754973900099</v>
      </c>
      <c r="AD113">
        <v>0.99999999997761502</v>
      </c>
      <c r="AE113">
        <v>1.000000000023</v>
      </c>
      <c r="AF113">
        <v>0.99999999993786304</v>
      </c>
      <c r="AG113">
        <v>0.31000000081000001</v>
      </c>
      <c r="AH113">
        <v>0.14999999864999999</v>
      </c>
      <c r="AI113">
        <v>0.26500000076500002</v>
      </c>
      <c r="AJ113">
        <v>3.3146144363785802E-2</v>
      </c>
      <c r="AK113">
        <v>0.30500000130499999</v>
      </c>
      <c r="AL113">
        <v>3.5000000135000098E-2</v>
      </c>
      <c r="AM113">
        <v>4.9999999550000103E-3</v>
      </c>
      <c r="AN113">
        <v>1.00000000031192</v>
      </c>
      <c r="AO113">
        <v>1.00000000033009</v>
      </c>
      <c r="AP113">
        <v>0.90265229000000002</v>
      </c>
      <c r="AQ113">
        <v>22.928084999999999</v>
      </c>
      <c r="AR113">
        <v>131.91262</v>
      </c>
      <c r="AS113">
        <v>109.62958999999999</v>
      </c>
      <c r="AT113">
        <v>-2.6506758000000001</v>
      </c>
      <c r="AU113">
        <v>-1.411384</v>
      </c>
      <c r="AV113">
        <v>-6.9083281000000003</v>
      </c>
      <c r="AW113">
        <v>-1.2387043</v>
      </c>
      <c r="AX113">
        <v>-1.0060382000000001</v>
      </c>
      <c r="AY113">
        <v>-0.41780822000000001</v>
      </c>
      <c r="AZ113">
        <v>-1.2543738</v>
      </c>
      <c r="BA113">
        <v>36.49709</v>
      </c>
      <c r="BB113">
        <v>203.55613</v>
      </c>
      <c r="BC113">
        <v>130.69712999999999</v>
      </c>
      <c r="BD113">
        <v>-131.80241000000001</v>
      </c>
      <c r="BE113">
        <v>18.933001999999998</v>
      </c>
      <c r="BF113">
        <v>160.58036999999999</v>
      </c>
      <c r="BG113">
        <v>166.06786</v>
      </c>
      <c r="BH113">
        <v>-5.4779957000000001</v>
      </c>
      <c r="BI113">
        <v>0.90265229000000002</v>
      </c>
      <c r="BJ113">
        <v>-52.141550000000002</v>
      </c>
      <c r="BK113">
        <v>0</v>
      </c>
      <c r="BL113">
        <v>2133</v>
      </c>
      <c r="BM113" s="4">
        <f t="shared" si="1"/>
        <v>-12495.166421845121</v>
      </c>
      <c r="BN113" s="4" cm="1">
        <f t="array" ref="BN113">SUMPRODUCT(1-$AP$3:$BI$3,AP113:BI113,B113:U113)</f>
        <v>4018.5856561653109</v>
      </c>
    </row>
    <row r="114" spans="1:66" x14ac:dyDescent="0.25">
      <c r="A114">
        <v>2134</v>
      </c>
      <c r="B114">
        <v>771.84898999999996</v>
      </c>
      <c r="C114">
        <v>7.2222222</v>
      </c>
      <c r="D114">
        <v>1.1111111</v>
      </c>
      <c r="E114">
        <v>3.6666666999999999</v>
      </c>
      <c r="F114">
        <v>5.3982999999999999</v>
      </c>
      <c r="G114">
        <v>12.216799999999999</v>
      </c>
      <c r="H114">
        <v>100.55507</v>
      </c>
      <c r="I114">
        <v>9233.6803</v>
      </c>
      <c r="J114">
        <v>89.349000000000004</v>
      </c>
      <c r="K114">
        <v>173.87899999999999</v>
      </c>
      <c r="L114">
        <v>64.374099999999999</v>
      </c>
      <c r="M114">
        <v>7.2222222</v>
      </c>
      <c r="N114">
        <v>3.3333333000000001</v>
      </c>
      <c r="O114">
        <v>6</v>
      </c>
      <c r="P114">
        <v>0.22600000000000001</v>
      </c>
      <c r="Q114">
        <v>7.2222222</v>
      </c>
      <c r="R114">
        <v>0.77777777999999997</v>
      </c>
      <c r="S114">
        <v>0.11111111</v>
      </c>
      <c r="T114">
        <v>2.2441</v>
      </c>
      <c r="U114">
        <v>727.06232999999997</v>
      </c>
      <c r="V114">
        <v>0.20325449312836799</v>
      </c>
      <c r="W114">
        <v>0.32499999932500001</v>
      </c>
      <c r="X114">
        <v>4.9999999550000097E-2</v>
      </c>
      <c r="Y114">
        <v>0.16500000166500001</v>
      </c>
      <c r="Z114">
        <v>1.0000000005557299</v>
      </c>
      <c r="AA114">
        <v>0.99999999975443599</v>
      </c>
      <c r="AB114">
        <v>0.38675026922481898</v>
      </c>
      <c r="AC114">
        <v>0.90244754973900498</v>
      </c>
      <c r="AD114">
        <v>0.99999999997761602</v>
      </c>
      <c r="AE114">
        <v>1.000000000023</v>
      </c>
      <c r="AF114">
        <v>0.99999999993786304</v>
      </c>
      <c r="AG114">
        <v>0.32499999932500001</v>
      </c>
      <c r="AH114">
        <v>0.14999999864999999</v>
      </c>
      <c r="AI114">
        <v>0.27000000026999998</v>
      </c>
      <c r="AJ114">
        <v>3.0954663744692499E-2</v>
      </c>
      <c r="AK114">
        <v>0.32499999932500001</v>
      </c>
      <c r="AL114">
        <v>3.5000000135000098E-2</v>
      </c>
      <c r="AM114">
        <v>4.9999999550000103E-3</v>
      </c>
      <c r="AN114">
        <v>1.00000000031192</v>
      </c>
      <c r="AO114">
        <v>1.00000000033009</v>
      </c>
      <c r="AP114">
        <v>0.90863046999999997</v>
      </c>
      <c r="AQ114">
        <v>23.135832000000001</v>
      </c>
      <c r="AR114">
        <v>129.05846</v>
      </c>
      <c r="AS114">
        <v>107.48013</v>
      </c>
      <c r="AT114">
        <v>-2.9338139000000001</v>
      </c>
      <c r="AU114">
        <v>-1.4379563</v>
      </c>
      <c r="AV114">
        <v>-7.1724737000000003</v>
      </c>
      <c r="AW114">
        <v>-1.2470547999999999</v>
      </c>
      <c r="AX114">
        <v>-1.0733204999999999</v>
      </c>
      <c r="AY114">
        <v>-0.43669940000000002</v>
      </c>
      <c r="AZ114">
        <v>-1.2755745999999999</v>
      </c>
      <c r="BA114">
        <v>36.827258999999998</v>
      </c>
      <c r="BB114">
        <v>199.12385</v>
      </c>
      <c r="BC114">
        <v>128.29742999999999</v>
      </c>
      <c r="BD114">
        <v>-131.67966000000001</v>
      </c>
      <c r="BE114">
        <v>19.104565000000001</v>
      </c>
      <c r="BF114">
        <v>156.77859000000001</v>
      </c>
      <c r="BG114">
        <v>162.09782999999999</v>
      </c>
      <c r="BH114">
        <v>-5.4856930999999998</v>
      </c>
      <c r="BI114">
        <v>0.90863046999999997</v>
      </c>
      <c r="BJ114">
        <v>-49.614650000000097</v>
      </c>
      <c r="BK114">
        <v>0</v>
      </c>
      <c r="BL114">
        <v>2134</v>
      </c>
      <c r="BM114" s="4">
        <f t="shared" si="1"/>
        <v>-12565.555749089977</v>
      </c>
      <c r="BN114" s="4" cm="1">
        <f t="array" ref="BN114">SUMPRODUCT(1-$AP$3:$BI$3,AP114:BI114,B114:U114)</f>
        <v>4043.9732922134872</v>
      </c>
    </row>
    <row r="115" spans="1:66" x14ac:dyDescent="0.25">
      <c r="A115">
        <v>2135</v>
      </c>
      <c r="B115">
        <v>771.84898999999996</v>
      </c>
      <c r="C115">
        <v>7.5555554999999996</v>
      </c>
      <c r="D115">
        <v>1.1111111</v>
      </c>
      <c r="E115">
        <v>3.6666666999999999</v>
      </c>
      <c r="F115">
        <v>5.3982999999999999</v>
      </c>
      <c r="G115">
        <v>12.216799999999999</v>
      </c>
      <c r="H115">
        <v>100.55507</v>
      </c>
      <c r="I115">
        <v>9165.7067000000006</v>
      </c>
      <c r="J115">
        <v>89.349000000000004</v>
      </c>
      <c r="K115">
        <v>173.87899999999999</v>
      </c>
      <c r="L115">
        <v>64.374099999999999</v>
      </c>
      <c r="M115">
        <v>7.5555554999999996</v>
      </c>
      <c r="N115">
        <v>3.4444444000000001</v>
      </c>
      <c r="O115">
        <v>6.1111110999999996</v>
      </c>
      <c r="P115">
        <v>0.21</v>
      </c>
      <c r="Q115">
        <v>7.5555554999999996</v>
      </c>
      <c r="R115">
        <v>0.77777777999999997</v>
      </c>
      <c r="S115">
        <v>0.22222222</v>
      </c>
      <c r="T115">
        <v>2.2441</v>
      </c>
      <c r="U115">
        <v>727.06232999999997</v>
      </c>
      <c r="V115">
        <v>0.20325449312836799</v>
      </c>
      <c r="W115">
        <v>0.33999999784000001</v>
      </c>
      <c r="X115">
        <v>4.9999999550000097E-2</v>
      </c>
      <c r="Y115">
        <v>0.16500000166500001</v>
      </c>
      <c r="Z115">
        <v>1.0000000005557299</v>
      </c>
      <c r="AA115">
        <v>0.99999999975443599</v>
      </c>
      <c r="AB115">
        <v>0.38675026922481898</v>
      </c>
      <c r="AC115">
        <v>0.89580419554285096</v>
      </c>
      <c r="AD115">
        <v>0.99999999997761502</v>
      </c>
      <c r="AE115">
        <v>1.000000000023</v>
      </c>
      <c r="AF115">
        <v>0.99999999993786304</v>
      </c>
      <c r="AG115">
        <v>0.33999999784000001</v>
      </c>
      <c r="AH115">
        <v>0.15499999815500001</v>
      </c>
      <c r="AI115">
        <v>0.274999999775</v>
      </c>
      <c r="AJ115">
        <v>2.8763183125599199E-2</v>
      </c>
      <c r="AK115">
        <v>0.33999999784000001</v>
      </c>
      <c r="AL115">
        <v>3.5000000135000098E-2</v>
      </c>
      <c r="AM115">
        <v>9.9999999100000205E-3</v>
      </c>
      <c r="AN115">
        <v>1.00000000031192</v>
      </c>
      <c r="AO115">
        <v>1.00000000033009</v>
      </c>
      <c r="AP115">
        <v>0.91432853999999997</v>
      </c>
      <c r="AQ115">
        <v>23.262043999999999</v>
      </c>
      <c r="AR115">
        <v>126.18062999999999</v>
      </c>
      <c r="AS115">
        <v>105.29541999999999</v>
      </c>
      <c r="AT115">
        <v>-2.7044174999999999</v>
      </c>
      <c r="AU115">
        <v>-1.3941166</v>
      </c>
      <c r="AV115">
        <v>-7.4458178000000004</v>
      </c>
      <c r="AW115">
        <v>-1.2549675</v>
      </c>
      <c r="AX115">
        <v>-1.0275228000000001</v>
      </c>
      <c r="AY115">
        <v>-0.44738771999999999</v>
      </c>
      <c r="AZ115">
        <v>-1.2432962000000001</v>
      </c>
      <c r="BA115">
        <v>36.984498000000002</v>
      </c>
      <c r="BB115">
        <v>194.5866</v>
      </c>
      <c r="BC115">
        <v>125.73841</v>
      </c>
      <c r="BD115">
        <v>-131.48123000000001</v>
      </c>
      <c r="BE115">
        <v>19.209790999999999</v>
      </c>
      <c r="BF115">
        <v>152.99977000000001</v>
      </c>
      <c r="BG115">
        <v>158.15642</v>
      </c>
      <c r="BH115">
        <v>-5.3843972999999998</v>
      </c>
      <c r="BI115">
        <v>0.91432853999999997</v>
      </c>
      <c r="BJ115">
        <v>-44.26605</v>
      </c>
      <c r="BK115">
        <v>0</v>
      </c>
      <c r="BL115">
        <v>2135</v>
      </c>
      <c r="BM115" s="4">
        <f t="shared" si="1"/>
        <v>-12572.339376000058</v>
      </c>
      <c r="BN115" s="4" cm="1">
        <f t="array" ref="BN115">SUMPRODUCT(1-$AP$3:$BI$3,AP115:BI115,B115:U115)</f>
        <v>4089.9078513307159</v>
      </c>
    </row>
    <row r="116" spans="1:66" x14ac:dyDescent="0.25">
      <c r="A116">
        <v>2136</v>
      </c>
      <c r="B116">
        <v>771.84898999999996</v>
      </c>
      <c r="C116">
        <v>7.8888889000000004</v>
      </c>
      <c r="D116">
        <v>1.1111111</v>
      </c>
      <c r="E116">
        <v>3.7777778</v>
      </c>
      <c r="F116">
        <v>5.3982999999999999</v>
      </c>
      <c r="G116">
        <v>12.216799999999999</v>
      </c>
      <c r="H116">
        <v>94.911912999999998</v>
      </c>
      <c r="I116">
        <v>9165.7067000000006</v>
      </c>
      <c r="J116">
        <v>89.349000000000004</v>
      </c>
      <c r="K116">
        <v>173.87899999999999</v>
      </c>
      <c r="L116">
        <v>64.374099999999999</v>
      </c>
      <c r="M116">
        <v>7.8888889000000004</v>
      </c>
      <c r="N116">
        <v>3.4444444000000001</v>
      </c>
      <c r="O116">
        <v>6.1111110999999996</v>
      </c>
      <c r="P116">
        <v>0.19800000000000001</v>
      </c>
      <c r="Q116">
        <v>7.8888889000000004</v>
      </c>
      <c r="R116">
        <v>0.88888889000000004</v>
      </c>
      <c r="S116">
        <v>0.22222222</v>
      </c>
      <c r="T116">
        <v>2.2441</v>
      </c>
      <c r="U116">
        <v>727.06232999999997</v>
      </c>
      <c r="V116">
        <v>0.20325449312836799</v>
      </c>
      <c r="W116">
        <v>0.355000000855001</v>
      </c>
      <c r="X116">
        <v>4.9999999550000097E-2</v>
      </c>
      <c r="Y116">
        <v>0.17000000117</v>
      </c>
      <c r="Z116">
        <v>1.0000000005557299</v>
      </c>
      <c r="AA116">
        <v>0.99999999975443599</v>
      </c>
      <c r="AB116">
        <v>0.365045819225153</v>
      </c>
      <c r="AC116">
        <v>0.89580419554285096</v>
      </c>
      <c r="AD116">
        <v>0.99999999997761602</v>
      </c>
      <c r="AE116">
        <v>1.000000000023</v>
      </c>
      <c r="AF116">
        <v>0.99999999993786204</v>
      </c>
      <c r="AG116">
        <v>0.355000000855001</v>
      </c>
      <c r="AH116">
        <v>0.15499999815500001</v>
      </c>
      <c r="AI116">
        <v>0.274999999775</v>
      </c>
      <c r="AJ116">
        <v>2.71195726612793E-2</v>
      </c>
      <c r="AK116">
        <v>0.355000000855001</v>
      </c>
      <c r="AL116">
        <v>4.0000000090000098E-2</v>
      </c>
      <c r="AM116">
        <v>9.9999999100000205E-3</v>
      </c>
      <c r="AN116">
        <v>1.00000000031192</v>
      </c>
      <c r="AO116">
        <v>1.00000000033009</v>
      </c>
      <c r="AP116">
        <v>0.92052193000000004</v>
      </c>
      <c r="AQ116">
        <v>23.254265</v>
      </c>
      <c r="AR116">
        <v>123.2766</v>
      </c>
      <c r="AS116">
        <v>103.00527</v>
      </c>
      <c r="AT116">
        <v>-2.8141118000000001</v>
      </c>
      <c r="AU116">
        <v>-1.3747098</v>
      </c>
      <c r="AV116">
        <v>-7.7309536000000003</v>
      </c>
      <c r="AW116">
        <v>-1.2636053</v>
      </c>
      <c r="AX116">
        <v>-1.0670506</v>
      </c>
      <c r="AY116">
        <v>-0.45847462999999999</v>
      </c>
      <c r="AZ116">
        <v>-1.2524044999999999</v>
      </c>
      <c r="BA116">
        <v>36.877155999999999</v>
      </c>
      <c r="BB116">
        <v>189.96266</v>
      </c>
      <c r="BC116">
        <v>123.04017</v>
      </c>
      <c r="BD116">
        <v>-131.25299999999999</v>
      </c>
      <c r="BE116">
        <v>19.205577999999999</v>
      </c>
      <c r="BF116">
        <v>149.23989</v>
      </c>
      <c r="BG116">
        <v>154.23965999999999</v>
      </c>
      <c r="BH116">
        <v>-5.3875713000000003</v>
      </c>
      <c r="BI116">
        <v>0.92052193000000004</v>
      </c>
      <c r="BJ116">
        <v>-39.516150000000003</v>
      </c>
      <c r="BK116">
        <v>0</v>
      </c>
      <c r="BL116">
        <v>2136</v>
      </c>
      <c r="BM116" s="4">
        <f t="shared" si="1"/>
        <v>-12641.340903797276</v>
      </c>
      <c r="BN116" s="4" cm="1">
        <f t="array" ref="BN116">SUMPRODUCT(1-$AP$3:$BI$3,AP116:BI116,B116:U116)</f>
        <v>4104.9276617769829</v>
      </c>
    </row>
    <row r="117" spans="1:66" x14ac:dyDescent="0.25">
      <c r="A117">
        <v>2137</v>
      </c>
      <c r="B117">
        <v>771.84898999999996</v>
      </c>
      <c r="C117">
        <v>8.1111111000000005</v>
      </c>
      <c r="D117">
        <v>1.2222222</v>
      </c>
      <c r="E117">
        <v>3.7777778</v>
      </c>
      <c r="F117">
        <v>5.3982999999999999</v>
      </c>
      <c r="G117">
        <v>12.216799999999999</v>
      </c>
      <c r="H117">
        <v>94.911912999999998</v>
      </c>
      <c r="I117">
        <v>9108.4657999999999</v>
      </c>
      <c r="J117">
        <v>89.349000000000004</v>
      </c>
      <c r="K117">
        <v>173.87899999999999</v>
      </c>
      <c r="L117">
        <v>64.374099999999999</v>
      </c>
      <c r="M117">
        <v>8.1111111000000005</v>
      </c>
      <c r="N117">
        <v>3.4444444000000001</v>
      </c>
      <c r="O117">
        <v>6.2222222</v>
      </c>
      <c r="P117">
        <v>0.182</v>
      </c>
      <c r="Q117">
        <v>8.1111111000000005</v>
      </c>
      <c r="R117">
        <v>0.88888889000000004</v>
      </c>
      <c r="S117">
        <v>0.22222222</v>
      </c>
      <c r="T117">
        <v>2.2441</v>
      </c>
      <c r="U117">
        <v>727.06232999999997</v>
      </c>
      <c r="V117">
        <v>0.20325449312836799</v>
      </c>
      <c r="W117">
        <v>0.36499999986500098</v>
      </c>
      <c r="X117">
        <v>5.4999999055000102E-2</v>
      </c>
      <c r="Y117">
        <v>0.17000000117</v>
      </c>
      <c r="Z117">
        <v>1.0000000005557299</v>
      </c>
      <c r="AA117">
        <v>0.99999999975443599</v>
      </c>
      <c r="AB117">
        <v>0.365045819225153</v>
      </c>
      <c r="AC117">
        <v>0.89020979458120397</v>
      </c>
      <c r="AD117">
        <v>0.99999999997761602</v>
      </c>
      <c r="AE117">
        <v>1.000000000023</v>
      </c>
      <c r="AF117">
        <v>0.99999999993786304</v>
      </c>
      <c r="AG117">
        <v>0.36499999986500098</v>
      </c>
      <c r="AH117">
        <v>0.15499999815500001</v>
      </c>
      <c r="AI117">
        <v>0.27999999928000002</v>
      </c>
      <c r="AJ117">
        <v>2.4928092042186E-2</v>
      </c>
      <c r="AK117">
        <v>0.36499999986500098</v>
      </c>
      <c r="AL117">
        <v>4.0000000090000098E-2</v>
      </c>
      <c r="AM117">
        <v>9.9999999100000205E-3</v>
      </c>
      <c r="AN117">
        <v>1.00000000031192</v>
      </c>
      <c r="AO117">
        <v>1.00000000033009</v>
      </c>
      <c r="AP117">
        <v>0.93071837000000002</v>
      </c>
      <c r="AQ117">
        <v>23.141469000000001</v>
      </c>
      <c r="AR117">
        <v>120.34775999999999</v>
      </c>
      <c r="AS117">
        <v>100.65141</v>
      </c>
      <c r="AT117">
        <v>-2.8361084000000001</v>
      </c>
      <c r="AU117">
        <v>-1.3783988</v>
      </c>
      <c r="AV117">
        <v>-8.0270296000000005</v>
      </c>
      <c r="AW117">
        <v>-1.2779579999999999</v>
      </c>
      <c r="AX117">
        <v>-1.0797365000000001</v>
      </c>
      <c r="AY117">
        <v>-0.47796872000000001</v>
      </c>
      <c r="AZ117">
        <v>-1.243241</v>
      </c>
      <c r="BA117">
        <v>36.584620000000001</v>
      </c>
      <c r="BB117">
        <v>185.27354</v>
      </c>
      <c r="BC117">
        <v>120.22349</v>
      </c>
      <c r="BD117">
        <v>-130.96917999999999</v>
      </c>
      <c r="BE117">
        <v>19.115102</v>
      </c>
      <c r="BF117">
        <v>145.49803</v>
      </c>
      <c r="BG117">
        <v>150.34640999999999</v>
      </c>
      <c r="BH117">
        <v>-5.3696989999999998</v>
      </c>
      <c r="BI117">
        <v>0.93071837000000002</v>
      </c>
      <c r="BJ117">
        <v>-34.473149999999997</v>
      </c>
      <c r="BK117">
        <v>0</v>
      </c>
      <c r="BL117">
        <v>2137</v>
      </c>
      <c r="BM117" s="4">
        <f t="shared" si="1"/>
        <v>-12729.748410662967</v>
      </c>
      <c r="BN117" s="4" cm="1">
        <f t="array" ref="BN117">SUMPRODUCT(1-$AP$3:$BI$3,AP117:BI117,B117:U117)</f>
        <v>4110.8478973550082</v>
      </c>
    </row>
    <row r="118" spans="1:66" x14ac:dyDescent="0.25">
      <c r="A118">
        <v>2138</v>
      </c>
      <c r="B118">
        <v>771.84898999999996</v>
      </c>
      <c r="C118">
        <v>8.3333332999999996</v>
      </c>
      <c r="D118">
        <v>1.2222222</v>
      </c>
      <c r="E118">
        <v>3.7777778</v>
      </c>
      <c r="F118">
        <v>5.3982999999999999</v>
      </c>
      <c r="G118">
        <v>12.216799999999999</v>
      </c>
      <c r="H118">
        <v>89.843237000000002</v>
      </c>
      <c r="I118">
        <v>9029.7595000000001</v>
      </c>
      <c r="J118">
        <v>89.349000000000004</v>
      </c>
      <c r="K118">
        <v>173.87899999999999</v>
      </c>
      <c r="L118">
        <v>64.374099999999999</v>
      </c>
      <c r="M118">
        <v>8.2222221999999991</v>
      </c>
      <c r="N118">
        <v>3.5555555999999999</v>
      </c>
      <c r="O118">
        <v>6.2222222</v>
      </c>
      <c r="P118">
        <v>0.16600000000000001</v>
      </c>
      <c r="Q118">
        <v>8.3333332999999996</v>
      </c>
      <c r="R118">
        <v>0.88888889000000004</v>
      </c>
      <c r="S118">
        <v>0.22222222</v>
      </c>
      <c r="T118">
        <v>2.2441</v>
      </c>
      <c r="U118">
        <v>727.06232999999997</v>
      </c>
      <c r="V118">
        <v>0.20325449312836799</v>
      </c>
      <c r="W118">
        <v>0.37499999887500102</v>
      </c>
      <c r="X118">
        <v>5.4999999055000102E-2</v>
      </c>
      <c r="Y118">
        <v>0.17000000117</v>
      </c>
      <c r="Z118">
        <v>1.0000000005557299</v>
      </c>
      <c r="AA118">
        <v>0.99999999975443599</v>
      </c>
      <c r="AB118">
        <v>0.34555091153314499</v>
      </c>
      <c r="AC118">
        <v>0.88251748715054501</v>
      </c>
      <c r="AD118">
        <v>0.99999999997761602</v>
      </c>
      <c r="AE118">
        <v>1.000000000023</v>
      </c>
      <c r="AF118">
        <v>0.99999999993786304</v>
      </c>
      <c r="AG118">
        <v>0.369999999370001</v>
      </c>
      <c r="AH118">
        <v>0.16000000215999999</v>
      </c>
      <c r="AI118">
        <v>0.27999999928000002</v>
      </c>
      <c r="AJ118">
        <v>2.27366114230927E-2</v>
      </c>
      <c r="AK118">
        <v>0.37499999887500102</v>
      </c>
      <c r="AL118">
        <v>4.0000000090000098E-2</v>
      </c>
      <c r="AM118">
        <v>9.9999999100000205E-3</v>
      </c>
      <c r="AN118">
        <v>1.00000000031192</v>
      </c>
      <c r="AO118">
        <v>1.00000000033009</v>
      </c>
      <c r="AP118">
        <v>0.93117996000000003</v>
      </c>
      <c r="AQ118">
        <v>22.926193999999999</v>
      </c>
      <c r="AR118">
        <v>117.39545</v>
      </c>
      <c r="AS118">
        <v>98.257060999999993</v>
      </c>
      <c r="AT118">
        <v>-2.7383027000000002</v>
      </c>
      <c r="AU118">
        <v>-1.3722662000000001</v>
      </c>
      <c r="AV118">
        <v>-8.3338427999999993</v>
      </c>
      <c r="AW118">
        <v>-1.2781589</v>
      </c>
      <c r="AX118">
        <v>-1.0863418</v>
      </c>
      <c r="AY118">
        <v>-0.48720791000000002</v>
      </c>
      <c r="AZ118">
        <v>-1.262956</v>
      </c>
      <c r="BA118">
        <v>36.129617000000003</v>
      </c>
      <c r="BB118">
        <v>180.59683999999999</v>
      </c>
      <c r="BC118">
        <v>117.36698</v>
      </c>
      <c r="BD118">
        <v>-130.61749</v>
      </c>
      <c r="BE118">
        <v>18.93995</v>
      </c>
      <c r="BF118">
        <v>141.76639</v>
      </c>
      <c r="BG118">
        <v>146.46861999999999</v>
      </c>
      <c r="BH118">
        <v>-5.3344924999999996</v>
      </c>
      <c r="BI118">
        <v>0.93117996000000003</v>
      </c>
      <c r="BJ118">
        <v>-29.76745</v>
      </c>
      <c r="BK118">
        <v>0</v>
      </c>
      <c r="BL118">
        <v>2138</v>
      </c>
      <c r="BM118" s="4">
        <f t="shared" si="1"/>
        <v>-12618.487836233204</v>
      </c>
      <c r="BN118" s="4" cm="1">
        <f t="array" ref="BN118">SUMPRODUCT(1-$AP$3:$BI$3,AP118:BI118,B118:U118)</f>
        <v>4087.3518080722783</v>
      </c>
    </row>
    <row r="119" spans="1:66" x14ac:dyDescent="0.25">
      <c r="A119">
        <v>2139</v>
      </c>
      <c r="B119">
        <v>771.84898999999996</v>
      </c>
      <c r="C119">
        <v>8.4444444000000001</v>
      </c>
      <c r="D119">
        <v>1.2222222</v>
      </c>
      <c r="E119">
        <v>3.8888889</v>
      </c>
      <c r="F119">
        <v>5.3982999999999999</v>
      </c>
      <c r="G119">
        <v>12.216799999999999</v>
      </c>
      <c r="H119">
        <v>85.265202000000002</v>
      </c>
      <c r="I119">
        <v>9029.7595000000001</v>
      </c>
      <c r="J119">
        <v>89.349000000000004</v>
      </c>
      <c r="K119">
        <v>173.87899999999999</v>
      </c>
      <c r="L119">
        <v>64.374099999999999</v>
      </c>
      <c r="M119">
        <v>8.3333332999999996</v>
      </c>
      <c r="N119">
        <v>3.5555555999999999</v>
      </c>
      <c r="O119">
        <v>6.3333332999999996</v>
      </c>
      <c r="P119">
        <v>0.15</v>
      </c>
      <c r="Q119">
        <v>8.4444444000000001</v>
      </c>
      <c r="R119">
        <v>0.88888889000000004</v>
      </c>
      <c r="S119">
        <v>0.22222222</v>
      </c>
      <c r="T119">
        <v>2.2441</v>
      </c>
      <c r="U119">
        <v>727.06232999999997</v>
      </c>
      <c r="V119">
        <v>0.20325449312836799</v>
      </c>
      <c r="W119">
        <v>0.37999999838000098</v>
      </c>
      <c r="X119">
        <v>5.4999999055000102E-2</v>
      </c>
      <c r="Y119">
        <v>0.17500000067499999</v>
      </c>
      <c r="Z119">
        <v>1.0000000005557299</v>
      </c>
      <c r="AA119">
        <v>0.99999999975443599</v>
      </c>
      <c r="AB119">
        <v>0.327943084610339</v>
      </c>
      <c r="AC119">
        <v>0.88251748715054201</v>
      </c>
      <c r="AD119">
        <v>0.99999999997761502</v>
      </c>
      <c r="AE119">
        <v>1.000000000023</v>
      </c>
      <c r="AF119">
        <v>0.99999999993786304</v>
      </c>
      <c r="AG119">
        <v>0.37499999887500102</v>
      </c>
      <c r="AH119">
        <v>0.16000000215999999</v>
      </c>
      <c r="AI119">
        <v>0.28499999878499999</v>
      </c>
      <c r="AJ119">
        <v>2.05451308039994E-2</v>
      </c>
      <c r="AK119">
        <v>0.37999999838000098</v>
      </c>
      <c r="AL119">
        <v>4.0000000090000098E-2</v>
      </c>
      <c r="AM119">
        <v>9.9999999100000205E-3</v>
      </c>
      <c r="AN119">
        <v>1.00000000031192</v>
      </c>
      <c r="AO119">
        <v>1.00000000033009</v>
      </c>
      <c r="AP119">
        <v>0.94634766999999997</v>
      </c>
      <c r="AQ119">
        <v>22.610554</v>
      </c>
      <c r="AR119">
        <v>114.41915</v>
      </c>
      <c r="AS119">
        <v>95.822283999999996</v>
      </c>
      <c r="AT119">
        <v>-2.7584471000000002</v>
      </c>
      <c r="AU119">
        <v>-1.3313642999999999</v>
      </c>
      <c r="AV119">
        <v>-8.6472785000000005</v>
      </c>
      <c r="AW119">
        <v>-1.2995093</v>
      </c>
      <c r="AX119">
        <v>-1.0954505999999999</v>
      </c>
      <c r="AY119">
        <v>-0.50517898000000006</v>
      </c>
      <c r="AZ119">
        <v>-1.2468253</v>
      </c>
      <c r="BA119">
        <v>35.531081</v>
      </c>
      <c r="BB119">
        <v>175.95975000000001</v>
      </c>
      <c r="BC119">
        <v>114.49818999999999</v>
      </c>
      <c r="BD119">
        <v>-130.21948</v>
      </c>
      <c r="BE119">
        <v>18.681553999999998</v>
      </c>
      <c r="BF119">
        <v>138.04317</v>
      </c>
      <c r="BG119">
        <v>142.60301000000001</v>
      </c>
      <c r="BH119">
        <v>-5.2772768000000001</v>
      </c>
      <c r="BI119">
        <v>0.94634766999999997</v>
      </c>
      <c r="BJ119">
        <v>-24.942810000000001</v>
      </c>
      <c r="BK119">
        <v>0</v>
      </c>
      <c r="BL119">
        <v>2139</v>
      </c>
      <c r="BM119" s="4">
        <f t="shared" si="1"/>
        <v>-12800.080678360706</v>
      </c>
      <c r="BN119" s="4" cm="1">
        <f t="array" ref="BN119">SUMPRODUCT(1-$AP$3:$BI$3,AP119:BI119,B119:U119)</f>
        <v>4080.9447993391841</v>
      </c>
    </row>
    <row r="120" spans="1:66" x14ac:dyDescent="0.25">
      <c r="A120">
        <v>2140</v>
      </c>
      <c r="B120">
        <v>771.84898999999996</v>
      </c>
      <c r="C120">
        <v>8.5555555000000005</v>
      </c>
      <c r="D120">
        <v>1.2222222</v>
      </c>
      <c r="E120">
        <v>3.8888889</v>
      </c>
      <c r="F120">
        <v>5.3982999999999999</v>
      </c>
      <c r="G120">
        <v>12.216799999999999</v>
      </c>
      <c r="H120">
        <v>85.265202000000002</v>
      </c>
      <c r="I120">
        <v>8768.5975999999991</v>
      </c>
      <c r="J120">
        <v>89.349000000000004</v>
      </c>
      <c r="K120">
        <v>173.87899999999999</v>
      </c>
      <c r="L120">
        <v>64.374099999999999</v>
      </c>
      <c r="M120">
        <v>8.4444444000000001</v>
      </c>
      <c r="N120">
        <v>3.5555555999999999</v>
      </c>
      <c r="O120">
        <v>6.3333332999999996</v>
      </c>
      <c r="P120">
        <v>0.13400000000000001</v>
      </c>
      <c r="Q120">
        <v>8.5555555000000005</v>
      </c>
      <c r="R120">
        <v>0.88888889000000004</v>
      </c>
      <c r="S120">
        <v>0.22222222</v>
      </c>
      <c r="T120">
        <v>2.2441</v>
      </c>
      <c r="U120">
        <v>727.06232999999997</v>
      </c>
      <c r="V120">
        <v>0.20325449312836799</v>
      </c>
      <c r="W120">
        <v>0.384999997885001</v>
      </c>
      <c r="X120">
        <v>5.4999999055000102E-2</v>
      </c>
      <c r="Y120">
        <v>0.17500000067499999</v>
      </c>
      <c r="Z120">
        <v>1.0000000005557299</v>
      </c>
      <c r="AA120">
        <v>0.99999999975443599</v>
      </c>
      <c r="AB120">
        <v>0.327943084610339</v>
      </c>
      <c r="AC120">
        <v>0.85699300405357504</v>
      </c>
      <c r="AD120">
        <v>0.99999999997761502</v>
      </c>
      <c r="AE120">
        <v>1.000000000023</v>
      </c>
      <c r="AF120">
        <v>0.99999999993786304</v>
      </c>
      <c r="AG120">
        <v>0.37999999838000098</v>
      </c>
      <c r="AH120">
        <v>0.16000000215999999</v>
      </c>
      <c r="AI120">
        <v>0.28499999878499999</v>
      </c>
      <c r="AJ120">
        <v>1.83536501849061E-2</v>
      </c>
      <c r="AK120">
        <v>0.384999997885001</v>
      </c>
      <c r="AL120">
        <v>4.0000000090000098E-2</v>
      </c>
      <c r="AM120">
        <v>9.9999999100000205E-3</v>
      </c>
      <c r="AN120">
        <v>1.00000000031192</v>
      </c>
      <c r="AO120">
        <v>1.00000000033009</v>
      </c>
      <c r="AP120">
        <v>0.95830462000000005</v>
      </c>
      <c r="AQ120">
        <v>22.198419999999999</v>
      </c>
      <c r="AR120">
        <v>111.4211</v>
      </c>
      <c r="AS120">
        <v>93.349721000000002</v>
      </c>
      <c r="AT120">
        <v>-2.6408594000000001</v>
      </c>
      <c r="AU120">
        <v>-1.3270978</v>
      </c>
      <c r="AV120">
        <v>-8.9702678000000002</v>
      </c>
      <c r="AW120">
        <v>-1.3162104999999999</v>
      </c>
      <c r="AX120">
        <v>-1.1227905</v>
      </c>
      <c r="AY120">
        <v>-0.51869900999999996</v>
      </c>
      <c r="AZ120">
        <v>-1.2766447000000001</v>
      </c>
      <c r="BA120">
        <v>34.814537000000001</v>
      </c>
      <c r="BB120">
        <v>171.36044000000001</v>
      </c>
      <c r="BC120">
        <v>111.61766</v>
      </c>
      <c r="BD120">
        <v>-129.71772000000001</v>
      </c>
      <c r="BE120">
        <v>18.342658</v>
      </c>
      <c r="BF120">
        <v>134.32939999999999</v>
      </c>
      <c r="BG120">
        <v>138.75310999999999</v>
      </c>
      <c r="BH120">
        <v>-5.2354897999999999</v>
      </c>
      <c r="BI120">
        <v>0.95830462000000005</v>
      </c>
      <c r="BJ120">
        <v>-19.919080000000001</v>
      </c>
      <c r="BK120">
        <v>0</v>
      </c>
      <c r="BL120">
        <v>2140</v>
      </c>
      <c r="BM120" s="4">
        <f t="shared" si="1"/>
        <v>-12638.466031324695</v>
      </c>
      <c r="BN120" s="4" cm="1">
        <f t="array" ref="BN120">SUMPRODUCT(1-$AP$3:$BI$3,AP120:BI120,B120:U120)</f>
        <v>4042.893893979799</v>
      </c>
    </row>
    <row r="121" spans="1:66" x14ac:dyDescent="0.25">
      <c r="A121">
        <v>2141</v>
      </c>
      <c r="B121">
        <v>855.99377000000004</v>
      </c>
      <c r="C121">
        <v>8.6666667000000004</v>
      </c>
      <c r="D121">
        <v>1.2222222</v>
      </c>
      <c r="E121">
        <v>3.8888889</v>
      </c>
      <c r="F121">
        <v>5.3982999999999999</v>
      </c>
      <c r="G121">
        <v>12.216799999999999</v>
      </c>
      <c r="H121">
        <v>81.109521000000001</v>
      </c>
      <c r="I121">
        <v>8389.3763999999992</v>
      </c>
      <c r="J121">
        <v>89.349000000000004</v>
      </c>
      <c r="K121">
        <v>173.87899999999999</v>
      </c>
      <c r="L121">
        <v>64.374099999999999</v>
      </c>
      <c r="M121">
        <v>8.5555555000000005</v>
      </c>
      <c r="N121">
        <v>3.5555555999999999</v>
      </c>
      <c r="O121">
        <v>6.3333332999999996</v>
      </c>
      <c r="P121">
        <v>0.11799999999999999</v>
      </c>
      <c r="Q121">
        <v>8.6666667000000004</v>
      </c>
      <c r="R121">
        <v>0.88888889000000004</v>
      </c>
      <c r="S121">
        <v>0.22222222</v>
      </c>
      <c r="T121">
        <v>2.2441</v>
      </c>
      <c r="U121">
        <v>727.06232999999997</v>
      </c>
      <c r="V121">
        <v>0.22541271945227401</v>
      </c>
      <c r="W121">
        <v>0.390000001890001</v>
      </c>
      <c r="X121">
        <v>5.4999999055000102E-2</v>
      </c>
      <c r="Y121">
        <v>0.17500000067499999</v>
      </c>
      <c r="Z121">
        <v>1.0000000005557299</v>
      </c>
      <c r="AA121">
        <v>0.99999999975443599</v>
      </c>
      <c r="AB121">
        <v>0.31195969614904601</v>
      </c>
      <c r="AC121">
        <v>0.81993007447076205</v>
      </c>
      <c r="AD121">
        <v>0.99999999997761502</v>
      </c>
      <c r="AE121">
        <v>1.000000000023</v>
      </c>
      <c r="AF121">
        <v>0.99999999993786304</v>
      </c>
      <c r="AG121">
        <v>0.384999997885001</v>
      </c>
      <c r="AH121">
        <v>0.16000000215999999</v>
      </c>
      <c r="AI121">
        <v>0.28499999878499999</v>
      </c>
      <c r="AJ121">
        <v>1.6162169565812901E-2</v>
      </c>
      <c r="AK121">
        <v>0.390000001890001</v>
      </c>
      <c r="AL121">
        <v>4.0000000090000098E-2</v>
      </c>
      <c r="AM121">
        <v>9.9999999100000205E-3</v>
      </c>
      <c r="AN121">
        <v>1.00000000031192</v>
      </c>
      <c r="AO121">
        <v>1.00000000033009</v>
      </c>
      <c r="AP121">
        <v>0.96371368999999996</v>
      </c>
      <c r="AQ121">
        <v>21.710519999999999</v>
      </c>
      <c r="AR121">
        <v>108.42203000000001</v>
      </c>
      <c r="AS121">
        <v>90.873783000000003</v>
      </c>
      <c r="AT121">
        <v>-2.8924688000000001</v>
      </c>
      <c r="AU121">
        <v>-1.3269503</v>
      </c>
      <c r="AV121">
        <v>-9.2985878999999994</v>
      </c>
      <c r="AW121">
        <v>-1.3236106000000001</v>
      </c>
      <c r="AX121">
        <v>-1.1886768999999999</v>
      </c>
      <c r="AY121">
        <v>-0.53885285999999999</v>
      </c>
      <c r="AZ121">
        <v>-1.2834852999999999</v>
      </c>
      <c r="BA121">
        <v>34.011096000000002</v>
      </c>
      <c r="BB121">
        <v>166.80441999999999</v>
      </c>
      <c r="BC121">
        <v>108.73096</v>
      </c>
      <c r="BD121">
        <v>-129.12573</v>
      </c>
      <c r="BE121">
        <v>17.940401999999999</v>
      </c>
      <c r="BF121">
        <v>130.64389</v>
      </c>
      <c r="BG121">
        <v>134.93953999999999</v>
      </c>
      <c r="BH121">
        <v>-5.2059965999999998</v>
      </c>
      <c r="BI121">
        <v>0.96371368999999996</v>
      </c>
      <c r="BJ121">
        <v>-15.0362499999999</v>
      </c>
      <c r="BK121">
        <v>0</v>
      </c>
      <c r="BL121">
        <v>2141</v>
      </c>
      <c r="BM121" s="4">
        <f t="shared" si="1"/>
        <v>-12199.742154666144</v>
      </c>
      <c r="BN121" s="4" cm="1">
        <f t="array" ref="BN121">SUMPRODUCT(1-$AP$3:$BI$3,AP121:BI121,B121:U121)</f>
        <v>4073.9781042749901</v>
      </c>
    </row>
    <row r="122" spans="1:66" x14ac:dyDescent="0.25">
      <c r="A122">
        <v>2142</v>
      </c>
      <c r="B122">
        <v>855.99377000000004</v>
      </c>
      <c r="C122">
        <v>8.7777778000000009</v>
      </c>
      <c r="D122">
        <v>1.2222222</v>
      </c>
      <c r="E122">
        <v>3.8888889</v>
      </c>
      <c r="F122">
        <v>5.3982999999999999</v>
      </c>
      <c r="G122">
        <v>12.216799999999999</v>
      </c>
      <c r="H122">
        <v>77.32002</v>
      </c>
      <c r="I122">
        <v>8324.9802999999993</v>
      </c>
      <c r="J122">
        <v>89.349000000000004</v>
      </c>
      <c r="K122">
        <v>173.87899999999999</v>
      </c>
      <c r="L122">
        <v>64.374099999999999</v>
      </c>
      <c r="M122">
        <v>8.5555555000000005</v>
      </c>
      <c r="N122">
        <v>3.5555555999999999</v>
      </c>
      <c r="O122">
        <v>6.3333332999999996</v>
      </c>
      <c r="P122">
        <v>0.105</v>
      </c>
      <c r="Q122">
        <v>8.7777778000000009</v>
      </c>
      <c r="R122">
        <v>0.88888889000000004</v>
      </c>
      <c r="S122">
        <v>0.22222222</v>
      </c>
      <c r="T122">
        <v>2.2441</v>
      </c>
      <c r="U122">
        <v>727.06232999999997</v>
      </c>
      <c r="V122">
        <v>0.22541271945227401</v>
      </c>
      <c r="W122">
        <v>0.39500000139500102</v>
      </c>
      <c r="X122">
        <v>5.4999999055000102E-2</v>
      </c>
      <c r="Y122">
        <v>0.17500000067499999</v>
      </c>
      <c r="Z122">
        <v>1.0000000005557299</v>
      </c>
      <c r="AA122">
        <v>0.99999999975443599</v>
      </c>
      <c r="AB122">
        <v>0.29738469230311698</v>
      </c>
      <c r="AC122">
        <v>0.81363636483715795</v>
      </c>
      <c r="AD122">
        <v>0.99999999997761602</v>
      </c>
      <c r="AE122">
        <v>1.000000000023</v>
      </c>
      <c r="AF122">
        <v>0.99999999993786304</v>
      </c>
      <c r="AG122">
        <v>0.384999997885001</v>
      </c>
      <c r="AH122">
        <v>0.16000000215999999</v>
      </c>
      <c r="AI122">
        <v>0.28499999878499999</v>
      </c>
      <c r="AJ122">
        <v>1.4381591562799599E-2</v>
      </c>
      <c r="AK122">
        <v>0.39500000139500102</v>
      </c>
      <c r="AL122">
        <v>4.0000000090000098E-2</v>
      </c>
      <c r="AM122">
        <v>9.9999999100000205E-3</v>
      </c>
      <c r="AN122">
        <v>1.00000000031192</v>
      </c>
      <c r="AO122">
        <v>1.00000000033009</v>
      </c>
      <c r="AP122">
        <v>0.97394404999999995</v>
      </c>
      <c r="AQ122">
        <v>21.171679999999999</v>
      </c>
      <c r="AR122">
        <v>105.44242</v>
      </c>
      <c r="AS122">
        <v>88.411066000000005</v>
      </c>
      <c r="AT122">
        <v>-2.5617443999999998</v>
      </c>
      <c r="AU122">
        <v>-1.2749258000000001</v>
      </c>
      <c r="AV122">
        <v>-9.6260033000000007</v>
      </c>
      <c r="AW122">
        <v>-1.3377992999999999</v>
      </c>
      <c r="AX122">
        <v>-1.1173386000000001</v>
      </c>
      <c r="AY122">
        <v>-0.54621750000000002</v>
      </c>
      <c r="AZ122">
        <v>-1.2223071999999999</v>
      </c>
      <c r="BA122">
        <v>33.147758000000003</v>
      </c>
      <c r="BB122">
        <v>162.29546999999999</v>
      </c>
      <c r="BC122">
        <v>105.84388</v>
      </c>
      <c r="BD122">
        <v>-128.40725</v>
      </c>
      <c r="BE122">
        <v>17.495584999999998</v>
      </c>
      <c r="BF122">
        <v>127.00663</v>
      </c>
      <c r="BG122">
        <v>131.17903000000001</v>
      </c>
      <c r="BH122">
        <v>-5.0217991</v>
      </c>
      <c r="BI122">
        <v>0.97394404999999995</v>
      </c>
      <c r="BJ122">
        <v>-10.2668900000001</v>
      </c>
      <c r="BK122">
        <v>0</v>
      </c>
      <c r="BL122">
        <v>2142</v>
      </c>
      <c r="BM122" s="4">
        <f t="shared" si="1"/>
        <v>-12209.086109625543</v>
      </c>
      <c r="BN122" s="4" cm="1">
        <f t="array" ref="BN122">SUMPRODUCT(1-$AP$3:$BI$3,AP122:BI122,B122:U122)</f>
        <v>4026.9539073805054</v>
      </c>
    </row>
    <row r="123" spans="1:66" x14ac:dyDescent="0.25">
      <c r="A123">
        <v>2143</v>
      </c>
      <c r="B123">
        <v>855.99377000000004</v>
      </c>
      <c r="C123">
        <v>8.6666667000000004</v>
      </c>
      <c r="D123">
        <v>1.2222222</v>
      </c>
      <c r="E123">
        <v>3.8888889</v>
      </c>
      <c r="F123">
        <v>5.3982999999999999</v>
      </c>
      <c r="G123">
        <v>12.216799999999999</v>
      </c>
      <c r="H123">
        <v>73.850061999999994</v>
      </c>
      <c r="I123">
        <v>8303.1304</v>
      </c>
      <c r="J123">
        <v>89.349000000000004</v>
      </c>
      <c r="K123">
        <v>173.87899999999999</v>
      </c>
      <c r="L123">
        <v>64.374099999999999</v>
      </c>
      <c r="M123">
        <v>8.4444444000000001</v>
      </c>
      <c r="N123">
        <v>3.5555555999999999</v>
      </c>
      <c r="O123">
        <v>6.4444444000000001</v>
      </c>
      <c r="P123">
        <v>9.2999999999999999E-2</v>
      </c>
      <c r="Q123">
        <v>8.6666667000000004</v>
      </c>
      <c r="R123">
        <v>0.88888889000000004</v>
      </c>
      <c r="S123">
        <v>0.22222222</v>
      </c>
      <c r="T123">
        <v>2.2441</v>
      </c>
      <c r="U123">
        <v>727.06232999999997</v>
      </c>
      <c r="V123">
        <v>0.22541271945227401</v>
      </c>
      <c r="W123">
        <v>0.390000001890001</v>
      </c>
      <c r="X123">
        <v>5.4999999055000102E-2</v>
      </c>
      <c r="Y123">
        <v>0.17500000067499999</v>
      </c>
      <c r="Z123">
        <v>1.0000000005557299</v>
      </c>
      <c r="AA123">
        <v>0.99999999975443599</v>
      </c>
      <c r="AB123">
        <v>0.28403869999562997</v>
      </c>
      <c r="AC123">
        <v>0.81150087951858596</v>
      </c>
      <c r="AD123">
        <v>0.99999999997761602</v>
      </c>
      <c r="AE123">
        <v>1.000000000023</v>
      </c>
      <c r="AF123">
        <v>0.99999999993786304</v>
      </c>
      <c r="AG123">
        <v>0.37999999838000098</v>
      </c>
      <c r="AH123">
        <v>0.16000000215999999</v>
      </c>
      <c r="AI123">
        <v>0.28999999829000001</v>
      </c>
      <c r="AJ123">
        <v>1.27379810984796E-2</v>
      </c>
      <c r="AK123">
        <v>0.390000001890001</v>
      </c>
      <c r="AL123">
        <v>4.0000000090000098E-2</v>
      </c>
      <c r="AM123">
        <v>9.9999999100000205E-3</v>
      </c>
      <c r="AN123">
        <v>1.00000000031192</v>
      </c>
      <c r="AO123">
        <v>1.00000000033009</v>
      </c>
      <c r="AP123">
        <v>0.97653190999999995</v>
      </c>
      <c r="AQ123">
        <v>20.420961999999999</v>
      </c>
      <c r="AR123">
        <v>102.50353</v>
      </c>
      <c r="AS123">
        <v>85.950320000000005</v>
      </c>
      <c r="AT123">
        <v>-2.6769440000000002</v>
      </c>
      <c r="AU123">
        <v>-1.2679149000000001</v>
      </c>
      <c r="AV123">
        <v>-9.9503499000000009</v>
      </c>
      <c r="AW123">
        <v>-1.3412535000000001</v>
      </c>
      <c r="AX123">
        <v>-1.1549259999999999</v>
      </c>
      <c r="AY123">
        <v>-0.55742742999999995</v>
      </c>
      <c r="AZ123">
        <v>-1.239328</v>
      </c>
      <c r="BA123">
        <v>31.869847</v>
      </c>
      <c r="BB123">
        <v>157.85993999999999</v>
      </c>
      <c r="BC123">
        <v>102.98446</v>
      </c>
      <c r="BD123">
        <v>-127.54218</v>
      </c>
      <c r="BE123">
        <v>16.877578</v>
      </c>
      <c r="BF123">
        <v>123.43413</v>
      </c>
      <c r="BG123">
        <v>127.48799</v>
      </c>
      <c r="BH123">
        <v>-5.0280724000000001</v>
      </c>
      <c r="BI123">
        <v>0.97653190999999995</v>
      </c>
      <c r="BJ123">
        <v>-5.4219400000000597</v>
      </c>
      <c r="BK123">
        <v>0</v>
      </c>
      <c r="BL123">
        <v>2143</v>
      </c>
      <c r="BM123" s="4">
        <f t="shared" si="1"/>
        <v>-12204.419428431223</v>
      </c>
      <c r="BN123" s="4" cm="1">
        <f t="array" ref="BN123">SUMPRODUCT(1-$AP$3:$BI$3,AP123:BI123,B123:U123)</f>
        <v>3960.8226091002311</v>
      </c>
    </row>
    <row r="124" spans="1:66" x14ac:dyDescent="0.25">
      <c r="A124">
        <v>2144</v>
      </c>
      <c r="B124">
        <v>855.99377000000004</v>
      </c>
      <c r="C124">
        <v>8.5555555000000005</v>
      </c>
      <c r="D124">
        <v>1.2222222</v>
      </c>
      <c r="E124">
        <v>3.8888889</v>
      </c>
      <c r="F124">
        <v>5.3982999999999999</v>
      </c>
      <c r="G124">
        <v>12.216799999999999</v>
      </c>
      <c r="H124">
        <v>70.660608999999994</v>
      </c>
      <c r="I124">
        <v>8257.0066999999999</v>
      </c>
      <c r="J124">
        <v>89.349000000000004</v>
      </c>
      <c r="K124">
        <v>173.87899999999999</v>
      </c>
      <c r="L124">
        <v>64.374099999999999</v>
      </c>
      <c r="M124">
        <v>8.3333332999999996</v>
      </c>
      <c r="N124">
        <v>3.5555555999999999</v>
      </c>
      <c r="O124">
        <v>6.4444444000000001</v>
      </c>
      <c r="P124">
        <v>8.1000000000000003E-2</v>
      </c>
      <c r="Q124">
        <v>8.5555555000000005</v>
      </c>
      <c r="R124">
        <v>0.88888889000000004</v>
      </c>
      <c r="S124">
        <v>0.22222222</v>
      </c>
      <c r="T124">
        <v>2.2441</v>
      </c>
      <c r="U124">
        <v>727.06232999999997</v>
      </c>
      <c r="V124">
        <v>0.22541271945227401</v>
      </c>
      <c r="W124">
        <v>0.384999997885001</v>
      </c>
      <c r="X124">
        <v>5.4999999055000102E-2</v>
      </c>
      <c r="Y124">
        <v>0.17500000067499999</v>
      </c>
      <c r="Z124">
        <v>1.0000000005557299</v>
      </c>
      <c r="AA124">
        <v>0.99999999975443599</v>
      </c>
      <c r="AB124">
        <v>0.27177157307274202</v>
      </c>
      <c r="AC124">
        <v>0.80699301064100504</v>
      </c>
      <c r="AD124">
        <v>0.99999999997761502</v>
      </c>
      <c r="AE124">
        <v>1.000000000023</v>
      </c>
      <c r="AF124">
        <v>0.99999999993786304</v>
      </c>
      <c r="AG124">
        <v>0.37499999887500102</v>
      </c>
      <c r="AH124">
        <v>0.16000000215999999</v>
      </c>
      <c r="AI124">
        <v>0.28999999829000001</v>
      </c>
      <c r="AJ124">
        <v>1.10943706341597E-2</v>
      </c>
      <c r="AK124">
        <v>0.384999997885001</v>
      </c>
      <c r="AL124">
        <v>4.0000000090000098E-2</v>
      </c>
      <c r="AM124">
        <v>9.9999999100000205E-3</v>
      </c>
      <c r="AN124">
        <v>1.00000000031192</v>
      </c>
      <c r="AO124">
        <v>1.00000000033009</v>
      </c>
      <c r="AP124">
        <v>0.98989786000000002</v>
      </c>
      <c r="AQ124">
        <v>19.623463000000001</v>
      </c>
      <c r="AR124">
        <v>99.621482</v>
      </c>
      <c r="AS124">
        <v>83.532261000000005</v>
      </c>
      <c r="AT124">
        <v>-2.5312345999999999</v>
      </c>
      <c r="AU124">
        <v>-1.2568041999999999</v>
      </c>
      <c r="AV124">
        <v>-10.264476</v>
      </c>
      <c r="AW124">
        <v>-1.3597583</v>
      </c>
      <c r="AX124">
        <v>-1.1389445</v>
      </c>
      <c r="AY124">
        <v>-0.57291957000000004</v>
      </c>
      <c r="AZ124">
        <v>-1.2144423</v>
      </c>
      <c r="BA124">
        <v>30.535328</v>
      </c>
      <c r="BB124">
        <v>153.51900000000001</v>
      </c>
      <c r="BC124">
        <v>100.17373000000001</v>
      </c>
      <c r="BD124">
        <v>-126.56337000000001</v>
      </c>
      <c r="BE124">
        <v>16.220600999999998</v>
      </c>
      <c r="BF124">
        <v>119.93864000000001</v>
      </c>
      <c r="BG124">
        <v>123.87860999999999</v>
      </c>
      <c r="BH124">
        <v>-4.9514468999999997</v>
      </c>
      <c r="BI124">
        <v>0.98989786000000002</v>
      </c>
      <c r="BJ124">
        <v>-0.55416999999999905</v>
      </c>
      <c r="BK124">
        <v>0</v>
      </c>
      <c r="BL124">
        <v>2144</v>
      </c>
      <c r="BM124" s="4">
        <f t="shared" si="1"/>
        <v>-12282.770047063485</v>
      </c>
      <c r="BN124" s="4" cm="1">
        <f t="array" ref="BN124">SUMPRODUCT(1-$AP$3:$BI$3,AP124:BI124,B124:U124)</f>
        <v>3900.3481374728594</v>
      </c>
    </row>
    <row r="125" spans="1:66" x14ac:dyDescent="0.25">
      <c r="A125">
        <v>2145</v>
      </c>
      <c r="B125">
        <v>855.99377000000004</v>
      </c>
      <c r="C125">
        <v>8.4444444000000001</v>
      </c>
      <c r="D125">
        <v>1.2222222</v>
      </c>
      <c r="E125">
        <v>3.8888889</v>
      </c>
      <c r="F125">
        <v>5.3982999999999999</v>
      </c>
      <c r="G125">
        <v>12.216799999999999</v>
      </c>
      <c r="H125">
        <v>70.660608999999994</v>
      </c>
      <c r="I125">
        <v>7291.0657000000001</v>
      </c>
      <c r="J125">
        <v>89.349000000000004</v>
      </c>
      <c r="K125">
        <v>173.87899999999999</v>
      </c>
      <c r="L125">
        <v>64.374099999999999</v>
      </c>
      <c r="M125">
        <v>8.2222221999999991</v>
      </c>
      <c r="N125">
        <v>3.5555555999999999</v>
      </c>
      <c r="O125">
        <v>6.4444444000000001</v>
      </c>
      <c r="P125">
        <v>6.9000000000000006E-2</v>
      </c>
      <c r="Q125">
        <v>8.4444444000000001</v>
      </c>
      <c r="R125">
        <v>0.88888889000000004</v>
      </c>
      <c r="S125">
        <v>0.22222222</v>
      </c>
      <c r="T125">
        <v>2.2441</v>
      </c>
      <c r="U125">
        <v>727.06232999999997</v>
      </c>
      <c r="V125">
        <v>0.22541271945227401</v>
      </c>
      <c r="W125">
        <v>0.37999999838000098</v>
      </c>
      <c r="X125">
        <v>5.4999999055000102E-2</v>
      </c>
      <c r="Y125">
        <v>0.17500000067499999</v>
      </c>
      <c r="Z125">
        <v>1.0000000005557299</v>
      </c>
      <c r="AA125">
        <v>0.99999999975443599</v>
      </c>
      <c r="AB125">
        <v>0.27177157307274202</v>
      </c>
      <c r="AC125">
        <v>0.71258741500407896</v>
      </c>
      <c r="AD125">
        <v>0.99999999997761602</v>
      </c>
      <c r="AE125">
        <v>1.000000000023</v>
      </c>
      <c r="AF125">
        <v>0.99999999993786304</v>
      </c>
      <c r="AG125">
        <v>0.369999999370001</v>
      </c>
      <c r="AH125">
        <v>0.16000000215999999</v>
      </c>
      <c r="AI125">
        <v>0.28999999829000001</v>
      </c>
      <c r="AJ125">
        <v>9.4507601698397507E-3</v>
      </c>
      <c r="AK125">
        <v>0.37999999838000098</v>
      </c>
      <c r="AL125">
        <v>4.0000000090000098E-2</v>
      </c>
      <c r="AM125">
        <v>9.9999999100000205E-3</v>
      </c>
      <c r="AN125">
        <v>1.00000000031192</v>
      </c>
      <c r="AO125">
        <v>1.00000000033009</v>
      </c>
      <c r="AP125">
        <v>0.97133323999999999</v>
      </c>
      <c r="AQ125">
        <v>18.92559</v>
      </c>
      <c r="AR125">
        <v>96.818388999999996</v>
      </c>
      <c r="AS125">
        <v>81.179373999999996</v>
      </c>
      <c r="AT125">
        <v>-2.4881617999999999</v>
      </c>
      <c r="AU125">
        <v>-1.2858997999999999</v>
      </c>
      <c r="AV125">
        <v>-10.558598999999999</v>
      </c>
      <c r="AW125">
        <v>-1.3332748999999999</v>
      </c>
      <c r="AX125">
        <v>-1.1744796</v>
      </c>
      <c r="AY125">
        <v>-0.58593273000000001</v>
      </c>
      <c r="AZ125">
        <v>-1.2899604</v>
      </c>
      <c r="BA125">
        <v>29.435935000000001</v>
      </c>
      <c r="BB125">
        <v>149.30070000000001</v>
      </c>
      <c r="BC125">
        <v>97.441114999999996</v>
      </c>
      <c r="BD125">
        <v>-125.52500999999999</v>
      </c>
      <c r="BE125">
        <v>15.64409</v>
      </c>
      <c r="BF125">
        <v>116.526</v>
      </c>
      <c r="BG125">
        <v>120.36803999999999</v>
      </c>
      <c r="BH125">
        <v>-4.9648827000000004</v>
      </c>
      <c r="BI125">
        <v>0.97133323999999999</v>
      </c>
      <c r="BJ125">
        <v>3.4894899999999298</v>
      </c>
      <c r="BK125">
        <v>0</v>
      </c>
      <c r="BL125">
        <v>2145</v>
      </c>
      <c r="BM125" s="4">
        <f t="shared" si="1"/>
        <v>-10805.876285792081</v>
      </c>
      <c r="BN125" s="4" cm="1">
        <f t="array" ref="BN125">SUMPRODUCT(1-$AP$3:$BI$3,AP125:BI125,B125:U125)</f>
        <v>3794.7846082193128</v>
      </c>
    </row>
    <row r="126" spans="1:66" x14ac:dyDescent="0.25">
      <c r="A126">
        <v>2146</v>
      </c>
      <c r="B126">
        <v>855.99377000000004</v>
      </c>
      <c r="C126">
        <v>8.4444444000000001</v>
      </c>
      <c r="D126">
        <v>1.2222222</v>
      </c>
      <c r="E126">
        <v>3.8888889</v>
      </c>
      <c r="F126">
        <v>5.3982999999999999</v>
      </c>
      <c r="G126">
        <v>12.216799999999999</v>
      </c>
      <c r="H126">
        <v>67.718731000000005</v>
      </c>
      <c r="I126">
        <v>8208.9001000000007</v>
      </c>
      <c r="J126">
        <v>89.349000000000004</v>
      </c>
      <c r="K126">
        <v>173.87899999999999</v>
      </c>
      <c r="L126">
        <v>64.374099999999999</v>
      </c>
      <c r="M126">
        <v>8.2222221999999991</v>
      </c>
      <c r="N126">
        <v>3.6666666999999999</v>
      </c>
      <c r="O126">
        <v>6.4444444000000001</v>
      </c>
      <c r="P126">
        <v>0.06</v>
      </c>
      <c r="Q126">
        <v>8.4444444000000001</v>
      </c>
      <c r="R126">
        <v>0.88888889000000004</v>
      </c>
      <c r="S126">
        <v>0.22222222</v>
      </c>
      <c r="T126">
        <v>2.2441</v>
      </c>
      <c r="U126">
        <v>727.06232999999997</v>
      </c>
      <c r="V126">
        <v>0.22541271945227401</v>
      </c>
      <c r="W126">
        <v>0.37999999838000098</v>
      </c>
      <c r="X126">
        <v>5.4999999055000102E-2</v>
      </c>
      <c r="Y126">
        <v>0.17500000067499999</v>
      </c>
      <c r="Z126">
        <v>1.0000000005557299</v>
      </c>
      <c r="AA126">
        <v>0.99999999975443499</v>
      </c>
      <c r="AB126">
        <v>0.26045665768830001</v>
      </c>
      <c r="AC126">
        <v>0.802291344362147</v>
      </c>
      <c r="AD126">
        <v>0.99999999997761502</v>
      </c>
      <c r="AE126">
        <v>1.000000000023</v>
      </c>
      <c r="AF126">
        <v>0.99999999993786304</v>
      </c>
      <c r="AG126">
        <v>0.369999999370001</v>
      </c>
      <c r="AH126">
        <v>0.16500000166500001</v>
      </c>
      <c r="AI126">
        <v>0.28999999829000001</v>
      </c>
      <c r="AJ126">
        <v>8.2180523215997902E-3</v>
      </c>
      <c r="AK126">
        <v>0.37999999838000098</v>
      </c>
      <c r="AL126">
        <v>4.0000000090000098E-2</v>
      </c>
      <c r="AM126">
        <v>9.9999999100000205E-3</v>
      </c>
      <c r="AN126">
        <v>1.00000000031192</v>
      </c>
      <c r="AO126">
        <v>1.00000000033009</v>
      </c>
      <c r="AP126">
        <v>0.93681488999999996</v>
      </c>
      <c r="AQ126">
        <v>18.323799000000001</v>
      </c>
      <c r="AR126">
        <v>94.097786999999997</v>
      </c>
      <c r="AS126">
        <v>78.903498999999996</v>
      </c>
      <c r="AT126">
        <v>-2.6215997999999998</v>
      </c>
      <c r="AU126">
        <v>-1.2400222999999999</v>
      </c>
      <c r="AV126">
        <v>-10.814355000000001</v>
      </c>
      <c r="AW126">
        <v>-1.2832296000000001</v>
      </c>
      <c r="AX126">
        <v>-1.1665422999999999</v>
      </c>
      <c r="AY126">
        <v>-0.59699811000000003</v>
      </c>
      <c r="AZ126">
        <v>-1.2476062999999999</v>
      </c>
      <c r="BA126">
        <v>28.547298000000001</v>
      </c>
      <c r="BB126">
        <v>145.20838000000001</v>
      </c>
      <c r="BC126">
        <v>94.790970000000002</v>
      </c>
      <c r="BD126">
        <v>-124.08288</v>
      </c>
      <c r="BE126">
        <v>15.145486</v>
      </c>
      <c r="BF126">
        <v>113.20827</v>
      </c>
      <c r="BG126">
        <v>116.95876</v>
      </c>
      <c r="BH126">
        <v>-4.8704463999999996</v>
      </c>
      <c r="BI126">
        <v>0.93681488999999996</v>
      </c>
      <c r="BJ126">
        <v>5.0727099999999101</v>
      </c>
      <c r="BK126">
        <v>0</v>
      </c>
      <c r="BL126">
        <v>2146</v>
      </c>
      <c r="BM126" s="4">
        <f t="shared" si="1"/>
        <v>-11602.262372195906</v>
      </c>
      <c r="BN126" s="4" cm="1">
        <f t="array" ref="BN126">SUMPRODUCT(1-$AP$3:$BI$3,AP126:BI126,B126:U126)</f>
        <v>3692.1638915645121</v>
      </c>
    </row>
    <row r="127" spans="1:66" x14ac:dyDescent="0.25">
      <c r="A127">
        <v>2147</v>
      </c>
      <c r="B127">
        <v>855.99377000000004</v>
      </c>
      <c r="C127">
        <v>8.4444444000000001</v>
      </c>
      <c r="D127">
        <v>1.2222222</v>
      </c>
      <c r="E127">
        <v>3.8888889</v>
      </c>
      <c r="F127">
        <v>5.3982999999999999</v>
      </c>
      <c r="G127">
        <v>12.216799999999999</v>
      </c>
      <c r="H127">
        <v>64.996459999999999</v>
      </c>
      <c r="I127">
        <v>8245.4164000000001</v>
      </c>
      <c r="J127">
        <v>89.349000000000004</v>
      </c>
      <c r="K127">
        <v>173.87899999999999</v>
      </c>
      <c r="L127">
        <v>64.374099999999999</v>
      </c>
      <c r="M127">
        <v>8.3333332999999996</v>
      </c>
      <c r="N127">
        <v>3.6666666999999999</v>
      </c>
      <c r="O127">
        <v>6.4444444000000001</v>
      </c>
      <c r="P127">
        <v>5.0999999999999997E-2</v>
      </c>
      <c r="Q127">
        <v>8.4444444000000001</v>
      </c>
      <c r="R127">
        <v>0.88888889000000004</v>
      </c>
      <c r="S127">
        <v>0.22222222</v>
      </c>
      <c r="T127">
        <v>2.2441</v>
      </c>
      <c r="U127">
        <v>727.06232999999997</v>
      </c>
      <c r="V127">
        <v>0.22541271945227401</v>
      </c>
      <c r="W127">
        <v>0.37999999838000098</v>
      </c>
      <c r="X127">
        <v>5.4999999055000102E-2</v>
      </c>
      <c r="Y127">
        <v>0.17500000067499999</v>
      </c>
      <c r="Z127">
        <v>1.0000000005557299</v>
      </c>
      <c r="AA127">
        <v>0.99999999975443599</v>
      </c>
      <c r="AB127">
        <v>0.24998638461153799</v>
      </c>
      <c r="AC127">
        <v>0.80586024044581395</v>
      </c>
      <c r="AD127">
        <v>0.99999999997761502</v>
      </c>
      <c r="AE127">
        <v>1.000000000023</v>
      </c>
      <c r="AF127">
        <v>0.99999999993786304</v>
      </c>
      <c r="AG127">
        <v>0.37499999887500102</v>
      </c>
      <c r="AH127">
        <v>0.16500000166500001</v>
      </c>
      <c r="AI127">
        <v>0.28999999829000001</v>
      </c>
      <c r="AJ127">
        <v>6.9853444733598202E-3</v>
      </c>
      <c r="AK127">
        <v>0.37999999838000098</v>
      </c>
      <c r="AL127">
        <v>4.0000000090000098E-2</v>
      </c>
      <c r="AM127">
        <v>9.9999999100000205E-3</v>
      </c>
      <c r="AN127">
        <v>1.00000000031192</v>
      </c>
      <c r="AO127">
        <v>1.00000000033009</v>
      </c>
      <c r="AP127">
        <v>0.91104437000000005</v>
      </c>
      <c r="AQ127">
        <v>17.804065999999999</v>
      </c>
      <c r="AR127">
        <v>91.453445000000002</v>
      </c>
      <c r="AS127">
        <v>76.681934999999996</v>
      </c>
      <c r="AT127">
        <v>-2.3955709999999999</v>
      </c>
      <c r="AU127">
        <v>-1.1981195</v>
      </c>
      <c r="AV127">
        <v>-11.009709000000001</v>
      </c>
      <c r="AW127">
        <v>-1.245854</v>
      </c>
      <c r="AX127">
        <v>-1.1700556</v>
      </c>
      <c r="AY127">
        <v>-0.60092822000000001</v>
      </c>
      <c r="AZ127">
        <v>-1.2525702000000001</v>
      </c>
      <c r="BA127">
        <v>27.83258</v>
      </c>
      <c r="BB127">
        <v>141.23202000000001</v>
      </c>
      <c r="BC127">
        <v>92.216305000000006</v>
      </c>
      <c r="BD127">
        <v>-122.37311</v>
      </c>
      <c r="BE127">
        <v>14.713704999999999</v>
      </c>
      <c r="BF127">
        <v>109.9872</v>
      </c>
      <c r="BG127">
        <v>113.64554</v>
      </c>
      <c r="BH127">
        <v>-4.7384886000000002</v>
      </c>
      <c r="BI127">
        <v>0.91104437000000005</v>
      </c>
      <c r="BJ127">
        <v>4.6373899999999804</v>
      </c>
      <c r="BK127">
        <v>0</v>
      </c>
      <c r="BL127">
        <v>2147</v>
      </c>
      <c r="BM127" s="4">
        <f t="shared" si="1"/>
        <v>-11322.286157431497</v>
      </c>
      <c r="BN127" s="4" cm="1">
        <f t="array" ref="BN127">SUMPRODUCT(1-$AP$3:$BI$3,AP127:BI127,B127:U127)</f>
        <v>3593.9055382247866</v>
      </c>
    </row>
    <row r="128" spans="1:66" x14ac:dyDescent="0.25">
      <c r="A128">
        <v>2148</v>
      </c>
      <c r="B128">
        <v>855.99377000000004</v>
      </c>
      <c r="C128">
        <v>8.4444444000000001</v>
      </c>
      <c r="D128">
        <v>1.2222222</v>
      </c>
      <c r="E128">
        <v>3.8888889</v>
      </c>
      <c r="F128">
        <v>5.3982999999999999</v>
      </c>
      <c r="G128">
        <v>12.216799999999999</v>
      </c>
      <c r="H128">
        <v>62.469887</v>
      </c>
      <c r="I128">
        <v>8068.7713999999996</v>
      </c>
      <c r="J128">
        <v>89.349000000000004</v>
      </c>
      <c r="K128">
        <v>173.87899999999999</v>
      </c>
      <c r="L128">
        <v>64.374099999999999</v>
      </c>
      <c r="M128">
        <v>8.3333332999999996</v>
      </c>
      <c r="N128">
        <v>3.6666666999999999</v>
      </c>
      <c r="O128">
        <v>6.4444444000000001</v>
      </c>
      <c r="P128">
        <v>4.4999999999999998E-2</v>
      </c>
      <c r="Q128">
        <v>8.4444444000000001</v>
      </c>
      <c r="R128">
        <v>0.88888889000000004</v>
      </c>
      <c r="S128">
        <v>0.22222222</v>
      </c>
      <c r="T128">
        <v>2.2441</v>
      </c>
      <c r="U128">
        <v>727.06232999999997</v>
      </c>
      <c r="V128">
        <v>0.22541271945227401</v>
      </c>
      <c r="W128">
        <v>0.37999999838000098</v>
      </c>
      <c r="X128">
        <v>5.4999999055000102E-2</v>
      </c>
      <c r="Y128">
        <v>0.17500000067499999</v>
      </c>
      <c r="Z128">
        <v>1.0000000005557299</v>
      </c>
      <c r="AA128">
        <v>0.99999999975443599</v>
      </c>
      <c r="AB128">
        <v>0.24026879615014901</v>
      </c>
      <c r="AC128">
        <v>0.78859595987248499</v>
      </c>
      <c r="AD128">
        <v>0.99999999997761502</v>
      </c>
      <c r="AE128">
        <v>1.000000000023</v>
      </c>
      <c r="AF128">
        <v>0.99999999993786304</v>
      </c>
      <c r="AG128">
        <v>0.37499999887500102</v>
      </c>
      <c r="AH128">
        <v>0.16500000166500001</v>
      </c>
      <c r="AI128">
        <v>0.28999999829000001</v>
      </c>
      <c r="AJ128">
        <v>6.1635392411998396E-3</v>
      </c>
      <c r="AK128">
        <v>0.37999999838000098</v>
      </c>
      <c r="AL128">
        <v>4.0000000090000098E-2</v>
      </c>
      <c r="AM128">
        <v>9.9999999100000205E-3</v>
      </c>
      <c r="AN128">
        <v>1.00000000031192</v>
      </c>
      <c r="AO128">
        <v>1.00000000033009</v>
      </c>
      <c r="AP128">
        <v>0.88573221000000002</v>
      </c>
      <c r="AQ128">
        <v>17.298672</v>
      </c>
      <c r="AR128">
        <v>88.883454</v>
      </c>
      <c r="AS128">
        <v>74.521692000000002</v>
      </c>
      <c r="AT128">
        <v>-2.4780598999999999</v>
      </c>
      <c r="AU128">
        <v>-1.1803410999999999</v>
      </c>
      <c r="AV128">
        <v>-11.11129</v>
      </c>
      <c r="AW128">
        <v>-1.2095670000000001</v>
      </c>
      <c r="AX128">
        <v>-1.1691818</v>
      </c>
      <c r="AY128">
        <v>-0.60599632999999997</v>
      </c>
      <c r="AZ128">
        <v>-1.240901</v>
      </c>
      <c r="BA128">
        <v>27.140176</v>
      </c>
      <c r="BB128">
        <v>137.36940999999999</v>
      </c>
      <c r="BC128">
        <v>89.714605000000006</v>
      </c>
      <c r="BD128">
        <v>-120.33192</v>
      </c>
      <c r="BE128">
        <v>14.293756999999999</v>
      </c>
      <c r="BF128">
        <v>106.83371</v>
      </c>
      <c r="BG128">
        <v>110.4259</v>
      </c>
      <c r="BH128">
        <v>-4.6779090999999999</v>
      </c>
      <c r="BI128">
        <v>0.88573221000000002</v>
      </c>
      <c r="BJ128">
        <v>4.1562299999999297</v>
      </c>
      <c r="BK128">
        <v>0</v>
      </c>
      <c r="BL128">
        <v>2148</v>
      </c>
      <c r="BM128" s="4">
        <f t="shared" si="1"/>
        <v>-10787.267726404361</v>
      </c>
      <c r="BN128" s="4" cm="1">
        <f t="array" ref="BN128">SUMPRODUCT(1-$AP$3:$BI$3,AP128:BI128,B128:U128)</f>
        <v>3494.9053436826757</v>
      </c>
    </row>
    <row r="129" spans="1:66" x14ac:dyDescent="0.25">
      <c r="A129">
        <v>2149</v>
      </c>
      <c r="B129">
        <v>855.99377000000004</v>
      </c>
      <c r="C129">
        <v>8.4444444000000001</v>
      </c>
      <c r="D129">
        <v>1.2222222</v>
      </c>
      <c r="E129">
        <v>4</v>
      </c>
      <c r="F129">
        <v>5.3982999999999999</v>
      </c>
      <c r="G129">
        <v>12.216799999999999</v>
      </c>
      <c r="H129">
        <v>62.469887</v>
      </c>
      <c r="I129">
        <v>8071.0977999999996</v>
      </c>
      <c r="J129">
        <v>89.349000000000004</v>
      </c>
      <c r="K129">
        <v>173.87899999999999</v>
      </c>
      <c r="L129">
        <v>64.374099999999999</v>
      </c>
      <c r="M129">
        <v>8.4444444000000001</v>
      </c>
      <c r="N129">
        <v>3.6666666999999999</v>
      </c>
      <c r="O129">
        <v>6.4444444000000001</v>
      </c>
      <c r="P129">
        <v>4.2000000000000003E-2</v>
      </c>
      <c r="Q129">
        <v>8.4444444000000001</v>
      </c>
      <c r="R129">
        <v>0.88888889000000004</v>
      </c>
      <c r="S129">
        <v>0.22222222</v>
      </c>
      <c r="T129">
        <v>2.2441</v>
      </c>
      <c r="U129">
        <v>727.06232999999997</v>
      </c>
      <c r="V129">
        <v>0.22541271945227401</v>
      </c>
      <c r="W129">
        <v>0.37999999838000098</v>
      </c>
      <c r="X129">
        <v>5.4999999055000102E-2</v>
      </c>
      <c r="Y129">
        <v>0.18000000018000001</v>
      </c>
      <c r="Z129">
        <v>1.0000000005557299</v>
      </c>
      <c r="AA129">
        <v>0.99999999975443699</v>
      </c>
      <c r="AB129">
        <v>0.24026879615014901</v>
      </c>
      <c r="AC129">
        <v>0.78882332901582597</v>
      </c>
      <c r="AD129">
        <v>0.99999999997761502</v>
      </c>
      <c r="AE129">
        <v>1.000000000023</v>
      </c>
      <c r="AF129">
        <v>0.99999999993786304</v>
      </c>
      <c r="AG129">
        <v>0.37999999838000098</v>
      </c>
      <c r="AH129">
        <v>0.16500000166500001</v>
      </c>
      <c r="AI129">
        <v>0.28999999829000001</v>
      </c>
      <c r="AJ129">
        <v>5.7526366251198502E-3</v>
      </c>
      <c r="AK129">
        <v>0.37999999838000098</v>
      </c>
      <c r="AL129">
        <v>4.0000000090000098E-2</v>
      </c>
      <c r="AM129">
        <v>9.9999999100000205E-3</v>
      </c>
      <c r="AN129">
        <v>1.00000000031192</v>
      </c>
      <c r="AO129">
        <v>1.00000000033009</v>
      </c>
      <c r="AP129">
        <v>0.86122142000000002</v>
      </c>
      <c r="AQ129">
        <v>16.840171999999999</v>
      </c>
      <c r="AR129">
        <v>86.419245000000004</v>
      </c>
      <c r="AS129">
        <v>72.465971999999994</v>
      </c>
      <c r="AT129">
        <v>-2.4147210000000001</v>
      </c>
      <c r="AU129">
        <v>-1.1781591</v>
      </c>
      <c r="AV129">
        <v>-11.060712000000001</v>
      </c>
      <c r="AW129">
        <v>-1.1743368000000001</v>
      </c>
      <c r="AX129">
        <v>-1.1043396000000001</v>
      </c>
      <c r="AY129">
        <v>-0.59558880999999997</v>
      </c>
      <c r="AZ129">
        <v>-1.1863732</v>
      </c>
      <c r="BA129">
        <v>26.481017000000001</v>
      </c>
      <c r="BB129">
        <v>133.62893</v>
      </c>
      <c r="BC129">
        <v>87.295914999999994</v>
      </c>
      <c r="BD129">
        <v>-117.71923</v>
      </c>
      <c r="BE129">
        <v>13.913487999999999</v>
      </c>
      <c r="BF129">
        <v>103.79012</v>
      </c>
      <c r="BG129">
        <v>107.32599999999999</v>
      </c>
      <c r="BH129">
        <v>-4.5192857000000002</v>
      </c>
      <c r="BI129">
        <v>0.86122142000000002</v>
      </c>
      <c r="BJ129">
        <v>2.7189899999999598</v>
      </c>
      <c r="BK129">
        <v>0</v>
      </c>
      <c r="BL129">
        <v>2149</v>
      </c>
      <c r="BM129" s="4">
        <f t="shared" si="1"/>
        <v>-10490.266983513642</v>
      </c>
      <c r="BN129" s="4" cm="1">
        <f t="array" ref="BN129">SUMPRODUCT(1-$AP$3:$BI$3,AP129:BI129,B129:U129)</f>
        <v>3410.8188027021033</v>
      </c>
    </row>
    <row r="130" spans="1:66" x14ac:dyDescent="0.25">
      <c r="A130">
        <v>2150</v>
      </c>
      <c r="B130">
        <v>855.99377000000004</v>
      </c>
      <c r="C130">
        <v>8.5555555000000005</v>
      </c>
      <c r="D130">
        <v>1.2222222</v>
      </c>
      <c r="E130">
        <v>4</v>
      </c>
      <c r="F130">
        <v>5.3982999999999999</v>
      </c>
      <c r="G130">
        <v>12.216799999999999</v>
      </c>
      <c r="H130">
        <v>62.469887</v>
      </c>
      <c r="I130">
        <v>7879.5263000000004</v>
      </c>
      <c r="J130">
        <v>89.349000000000004</v>
      </c>
      <c r="K130">
        <v>173.87899999999999</v>
      </c>
      <c r="L130">
        <v>64.374099999999999</v>
      </c>
      <c r="M130">
        <v>8.4444444000000001</v>
      </c>
      <c r="N130">
        <v>3.6666666999999999</v>
      </c>
      <c r="O130">
        <v>6.5555554999999996</v>
      </c>
      <c r="P130">
        <v>4.2000000000000003E-2</v>
      </c>
      <c r="Q130">
        <v>8.5555555000000005</v>
      </c>
      <c r="R130">
        <v>0.88888889000000004</v>
      </c>
      <c r="S130">
        <v>0.22222222</v>
      </c>
      <c r="T130">
        <v>2.2441</v>
      </c>
      <c r="U130">
        <v>727.06232999999997</v>
      </c>
      <c r="V130">
        <v>0.22541271945227401</v>
      </c>
      <c r="W130">
        <v>0.384999997885001</v>
      </c>
      <c r="X130">
        <v>5.4999999055000102E-2</v>
      </c>
      <c r="Y130">
        <v>0.18000000018000001</v>
      </c>
      <c r="Z130">
        <v>1.0000000005557299</v>
      </c>
      <c r="AA130">
        <v>0.99999999975443599</v>
      </c>
      <c r="AB130">
        <v>0.24026879615014901</v>
      </c>
      <c r="AC130">
        <v>0.77010021697838504</v>
      </c>
      <c r="AD130">
        <v>0.99999999997761502</v>
      </c>
      <c r="AE130">
        <v>1.000000000023</v>
      </c>
      <c r="AF130">
        <v>0.99999999993786304</v>
      </c>
      <c r="AG130">
        <v>0.37999999838000098</v>
      </c>
      <c r="AH130">
        <v>0.16500000166500001</v>
      </c>
      <c r="AI130">
        <v>0.29499999779500002</v>
      </c>
      <c r="AJ130">
        <v>5.7526366251198502E-3</v>
      </c>
      <c r="AK130">
        <v>0.384999997885001</v>
      </c>
      <c r="AL130">
        <v>4.0000000090000098E-2</v>
      </c>
      <c r="AM130">
        <v>9.9999999100000205E-3</v>
      </c>
      <c r="AN130">
        <v>1.00000000031192</v>
      </c>
      <c r="AO130">
        <v>1.00000000033009</v>
      </c>
      <c r="AP130">
        <v>0.83722867999999995</v>
      </c>
      <c r="AQ130">
        <v>16.435455000000001</v>
      </c>
      <c r="AR130">
        <v>84.065276999999995</v>
      </c>
      <c r="AS130">
        <v>70.496493999999998</v>
      </c>
      <c r="AT130">
        <v>-2.3235682999999998</v>
      </c>
      <c r="AU130">
        <v>-1.1296434</v>
      </c>
      <c r="AV130">
        <v>-10.759206000000001</v>
      </c>
      <c r="AW130">
        <v>-1.1401329</v>
      </c>
      <c r="AX130">
        <v>-1.0934352000000001</v>
      </c>
      <c r="AY130">
        <v>-0.57826655000000005</v>
      </c>
      <c r="AZ130">
        <v>-1.1506362000000001</v>
      </c>
      <c r="BA130">
        <v>25.857465000000001</v>
      </c>
      <c r="BB130">
        <v>130.01274000000001</v>
      </c>
      <c r="BC130">
        <v>84.960752999999997</v>
      </c>
      <c r="BD130">
        <v>-114.25955999999999</v>
      </c>
      <c r="BE130">
        <v>13.578804</v>
      </c>
      <c r="BF130">
        <v>100.86803999999999</v>
      </c>
      <c r="BG130">
        <v>104.34824999999999</v>
      </c>
      <c r="BH130">
        <v>-4.4160310000000003</v>
      </c>
      <c r="BI130">
        <v>0.83722867999999995</v>
      </c>
      <c r="BJ130">
        <v>0.147159999999985</v>
      </c>
      <c r="BK130">
        <v>23.101849000000001</v>
      </c>
      <c r="BL130">
        <v>2150</v>
      </c>
      <c r="BM130" s="4">
        <f t="shared" si="1"/>
        <v>-9969.2033379397726</v>
      </c>
      <c r="BN130" s="4" cm="1">
        <f t="array" ref="BN130">SUMPRODUCT(1-$AP$3:$BI$3,AP130:BI130,B130:U130)</f>
        <v>3331.7802727780581</v>
      </c>
    </row>
    <row r="131" spans="1:66" x14ac:dyDescent="0.25">
      <c r="A131">
        <v>2151</v>
      </c>
      <c r="B131">
        <v>855.99377000000004</v>
      </c>
      <c r="C131">
        <v>8.6666667000000004</v>
      </c>
      <c r="D131">
        <v>1.3333333000000001</v>
      </c>
      <c r="E131">
        <v>4</v>
      </c>
      <c r="F131">
        <v>5.3982999999999999</v>
      </c>
      <c r="G131">
        <v>12.216799999999999</v>
      </c>
      <c r="H131">
        <v>62.469887</v>
      </c>
      <c r="I131">
        <v>7894.8293999999996</v>
      </c>
      <c r="J131">
        <v>89.349000000000004</v>
      </c>
      <c r="K131">
        <v>173.87899999999999</v>
      </c>
      <c r="L131">
        <v>64.374099999999999</v>
      </c>
      <c r="M131">
        <v>8.5555555000000005</v>
      </c>
      <c r="N131">
        <v>3.6666666999999999</v>
      </c>
      <c r="O131">
        <v>6.5555554999999996</v>
      </c>
      <c r="P131">
        <v>4.4999999999999998E-2</v>
      </c>
      <c r="Q131">
        <v>8.6666667000000004</v>
      </c>
      <c r="R131">
        <v>0.88888889000000004</v>
      </c>
      <c r="S131">
        <v>0.22222222</v>
      </c>
      <c r="T131">
        <v>2.2441</v>
      </c>
      <c r="U131">
        <v>727.06232999999997</v>
      </c>
      <c r="V131">
        <v>0.22541271945227401</v>
      </c>
      <c r="W131">
        <v>0.390000001890001</v>
      </c>
      <c r="X131">
        <v>5.9999998560000101E-2</v>
      </c>
      <c r="Y131">
        <v>0.18000000018000001</v>
      </c>
      <c r="Z131">
        <v>1.0000000005557299</v>
      </c>
      <c r="AA131">
        <v>0.99999999975443599</v>
      </c>
      <c r="AB131">
        <v>0.24026879615014901</v>
      </c>
      <c r="AC131">
        <v>0.77159585519085505</v>
      </c>
      <c r="AD131">
        <v>0.99999999997761602</v>
      </c>
      <c r="AE131">
        <v>1.000000000023</v>
      </c>
      <c r="AF131">
        <v>0.99999999993786304</v>
      </c>
      <c r="AG131">
        <v>0.384999997885001</v>
      </c>
      <c r="AH131">
        <v>0.16500000166500001</v>
      </c>
      <c r="AI131">
        <v>0.29499999779500002</v>
      </c>
      <c r="AJ131">
        <v>6.1635392411998396E-3</v>
      </c>
      <c r="AK131">
        <v>0.390000001890001</v>
      </c>
      <c r="AL131">
        <v>4.0000000090000098E-2</v>
      </c>
      <c r="AM131">
        <v>9.9999999100000205E-3</v>
      </c>
      <c r="AN131">
        <v>1.00000000031192</v>
      </c>
      <c r="AO131">
        <v>1.00000000033009</v>
      </c>
      <c r="AP131">
        <v>0.81403720999999996</v>
      </c>
      <c r="AQ131">
        <v>16.069109000000001</v>
      </c>
      <c r="AR131">
        <v>81.805149999999998</v>
      </c>
      <c r="AS131">
        <v>68.608774999999994</v>
      </c>
      <c r="AT131">
        <v>-2.2001347</v>
      </c>
      <c r="AU131">
        <v>-1.0904299</v>
      </c>
      <c r="AV131">
        <v>-10.186249</v>
      </c>
      <c r="AW131">
        <v>-1.1069251</v>
      </c>
      <c r="AX131">
        <v>-1.0330887</v>
      </c>
      <c r="AY131">
        <v>-0.55152800999999996</v>
      </c>
      <c r="AZ131">
        <v>-1.0906941000000001</v>
      </c>
      <c r="BA131">
        <v>25.26324</v>
      </c>
      <c r="BB131">
        <v>126.51000999999999</v>
      </c>
      <c r="BC131">
        <v>82.781383000000005</v>
      </c>
      <c r="BD131">
        <v>-109.99453</v>
      </c>
      <c r="BE131">
        <v>13.276536</v>
      </c>
      <c r="BF131">
        <v>98.050848000000002</v>
      </c>
      <c r="BG131">
        <v>101.47808000000001</v>
      </c>
      <c r="BH131">
        <v>-4.2496172000000003</v>
      </c>
      <c r="BI131">
        <v>0.81403720999999996</v>
      </c>
      <c r="BJ131">
        <v>-0.26262000000008301</v>
      </c>
      <c r="BK131">
        <v>5.6821576</v>
      </c>
      <c r="BL131">
        <v>2151</v>
      </c>
      <c r="BM131" s="4">
        <f t="shared" si="1"/>
        <v>-9673.4205501935503</v>
      </c>
      <c r="BN131" s="4" cm="1">
        <f t="array" ref="BN131">SUMPRODUCT(1-$AP$3:$BI$3,AP131:BI131,B131:U131)</f>
        <v>3258.9001629334571</v>
      </c>
    </row>
    <row r="132" spans="1:66" x14ac:dyDescent="0.25">
      <c r="A132">
        <v>2152</v>
      </c>
      <c r="B132">
        <v>855.99377000000004</v>
      </c>
      <c r="C132">
        <v>8.6666667000000004</v>
      </c>
      <c r="D132">
        <v>1.3333333000000001</v>
      </c>
      <c r="E132">
        <v>4</v>
      </c>
      <c r="F132">
        <v>5.3982999999999999</v>
      </c>
      <c r="G132">
        <v>12.216799999999999</v>
      </c>
      <c r="H132">
        <v>62.469887</v>
      </c>
      <c r="I132">
        <v>8011.0956999999999</v>
      </c>
      <c r="J132">
        <v>89.349000000000004</v>
      </c>
      <c r="K132">
        <v>173.87899999999999</v>
      </c>
      <c r="L132">
        <v>64.374099999999999</v>
      </c>
      <c r="M132">
        <v>8.5555555000000005</v>
      </c>
      <c r="N132">
        <v>3.6666666999999999</v>
      </c>
      <c r="O132">
        <v>6.5555554999999996</v>
      </c>
      <c r="P132">
        <v>4.4999999999999998E-2</v>
      </c>
      <c r="Q132">
        <v>8.6666667000000004</v>
      </c>
      <c r="R132">
        <v>0.88888889000000004</v>
      </c>
      <c r="S132">
        <v>0.22222222</v>
      </c>
      <c r="T132">
        <v>2.2441</v>
      </c>
      <c r="U132">
        <v>727.06232999999997</v>
      </c>
      <c r="V132">
        <v>0.22541271945227401</v>
      </c>
      <c r="W132">
        <v>0.390000001890001</v>
      </c>
      <c r="X132">
        <v>5.9999998560000101E-2</v>
      </c>
      <c r="Y132">
        <v>0.18000000018000001</v>
      </c>
      <c r="Z132">
        <v>1.0000000005557299</v>
      </c>
      <c r="AA132">
        <v>0.99999999975443599</v>
      </c>
      <c r="AB132">
        <v>0.24026879615014901</v>
      </c>
      <c r="AC132">
        <v>0.78295906402452298</v>
      </c>
      <c r="AD132">
        <v>0.99999999997761602</v>
      </c>
      <c r="AE132">
        <v>1.000000000023</v>
      </c>
      <c r="AF132">
        <v>0.99999999993786304</v>
      </c>
      <c r="AG132">
        <v>0.384999997885001</v>
      </c>
      <c r="AH132">
        <v>0.16500000166500001</v>
      </c>
      <c r="AI132">
        <v>0.29499999779500002</v>
      </c>
      <c r="AJ132">
        <v>6.1635392411998396E-3</v>
      </c>
      <c r="AK132">
        <v>0.390000001890001</v>
      </c>
      <c r="AL132">
        <v>4.0000000090000098E-2</v>
      </c>
      <c r="AM132">
        <v>9.9999999100000205E-3</v>
      </c>
      <c r="AN132">
        <v>1.00000000031192</v>
      </c>
      <c r="AO132">
        <v>1.00000000033009</v>
      </c>
      <c r="AP132">
        <v>0.79134375000000001</v>
      </c>
      <c r="AQ132">
        <v>15.727501999999999</v>
      </c>
      <c r="AR132">
        <v>79.624646999999996</v>
      </c>
      <c r="AS132">
        <v>66.809083000000001</v>
      </c>
      <c r="AT132">
        <v>-2.1544146</v>
      </c>
      <c r="AU132">
        <v>-1.0687814</v>
      </c>
      <c r="AV132">
        <v>-9.9524767000000001</v>
      </c>
      <c r="AW132">
        <v>-1.0746846000000001</v>
      </c>
      <c r="AX132">
        <v>-1.0339152</v>
      </c>
      <c r="AY132">
        <v>-0.53937784</v>
      </c>
      <c r="AZ132">
        <v>-1.0960623</v>
      </c>
      <c r="BA132">
        <v>24.693363999999999</v>
      </c>
      <c r="BB132">
        <v>123.11382999999999</v>
      </c>
      <c r="BC132">
        <v>80.597043999999997</v>
      </c>
      <c r="BD132">
        <v>-106.99242</v>
      </c>
      <c r="BE132">
        <v>12.995066</v>
      </c>
      <c r="BF132">
        <v>95.323222000000001</v>
      </c>
      <c r="BG132">
        <v>98.702996999999996</v>
      </c>
      <c r="BH132">
        <v>-4.1693053000000004</v>
      </c>
      <c r="BI132">
        <v>0.79134375000000001</v>
      </c>
      <c r="BJ132">
        <v>-0.30716000000006699</v>
      </c>
      <c r="BK132">
        <v>8.0728401000000005</v>
      </c>
      <c r="BL132">
        <v>2152</v>
      </c>
      <c r="BM132" s="4">
        <f t="shared" si="1"/>
        <v>-9526.7133273543768</v>
      </c>
      <c r="BN132" s="4" cm="1">
        <f t="array" ref="BN132">SUMPRODUCT(1-$AP$3:$BI$3,AP132:BI132,B132:U132)</f>
        <v>3172.7799737452074</v>
      </c>
    </row>
    <row r="133" spans="1:66" x14ac:dyDescent="0.25">
      <c r="A133">
        <v>2153</v>
      </c>
      <c r="B133">
        <v>855.99377000000004</v>
      </c>
      <c r="C133">
        <v>8.7777778000000009</v>
      </c>
      <c r="D133">
        <v>1.3333333000000001</v>
      </c>
      <c r="E133">
        <v>4</v>
      </c>
      <c r="F133">
        <v>5.3982999999999999</v>
      </c>
      <c r="G133">
        <v>12.216799999999999</v>
      </c>
      <c r="H133">
        <v>62.469887</v>
      </c>
      <c r="I133">
        <v>8324.9802999999993</v>
      </c>
      <c r="J133">
        <v>89.349000000000004</v>
      </c>
      <c r="K133">
        <v>173.87899999999999</v>
      </c>
      <c r="L133">
        <v>64.374099999999999</v>
      </c>
      <c r="M133">
        <v>8.6666667000000004</v>
      </c>
      <c r="N133">
        <v>3.6666666999999999</v>
      </c>
      <c r="O133">
        <v>6.5555554999999996</v>
      </c>
      <c r="P133">
        <v>4.4999999999999998E-2</v>
      </c>
      <c r="Q133">
        <v>8.7777778000000009</v>
      </c>
      <c r="R133">
        <v>0.88888889000000004</v>
      </c>
      <c r="S133">
        <v>0.22222222</v>
      </c>
      <c r="T133">
        <v>2.2441</v>
      </c>
      <c r="U133">
        <v>727.06232999999997</v>
      </c>
      <c r="V133">
        <v>0.22541271945227401</v>
      </c>
      <c r="W133">
        <v>0.39500000139500102</v>
      </c>
      <c r="X133">
        <v>5.9999998560000101E-2</v>
      </c>
      <c r="Y133">
        <v>0.18000000018000001</v>
      </c>
      <c r="Z133">
        <v>1.0000000005557299</v>
      </c>
      <c r="AA133">
        <v>0.99999999975443599</v>
      </c>
      <c r="AB133">
        <v>0.24026879615014901</v>
      </c>
      <c r="AC133">
        <v>0.81363636483715496</v>
      </c>
      <c r="AD133">
        <v>0.99999999997761502</v>
      </c>
      <c r="AE133">
        <v>1.000000000023</v>
      </c>
      <c r="AF133">
        <v>0.99999999993786304</v>
      </c>
      <c r="AG133">
        <v>0.390000001890001</v>
      </c>
      <c r="AH133">
        <v>0.16500000166500001</v>
      </c>
      <c r="AI133">
        <v>0.29499999779500002</v>
      </c>
      <c r="AJ133">
        <v>6.1635392411998396E-3</v>
      </c>
      <c r="AK133">
        <v>0.39500000139500102</v>
      </c>
      <c r="AL133">
        <v>4.0000000090000098E-2</v>
      </c>
      <c r="AM133">
        <v>9.9999999100000205E-3</v>
      </c>
      <c r="AN133">
        <v>1.00000000031192</v>
      </c>
      <c r="AO133">
        <v>1.00000000033009</v>
      </c>
      <c r="AP133">
        <v>0.71019363000000002</v>
      </c>
      <c r="AQ133">
        <v>15.397916</v>
      </c>
      <c r="AR133">
        <v>77.505270999999993</v>
      </c>
      <c r="AS133">
        <v>65.061969000000005</v>
      </c>
      <c r="AT133">
        <v>-2.0792628999999998</v>
      </c>
      <c r="AU133">
        <v>-1.0176601999999999</v>
      </c>
      <c r="AV133">
        <v>-9.6348213000000005</v>
      </c>
      <c r="AW133">
        <v>-0.96015525000000002</v>
      </c>
      <c r="AX133">
        <v>-0.99223729000000005</v>
      </c>
      <c r="AY133">
        <v>-0.52215495999999995</v>
      </c>
      <c r="AZ133">
        <v>-1.062192</v>
      </c>
      <c r="BA133">
        <v>24.142251000000002</v>
      </c>
      <c r="BB133">
        <v>119.81621</v>
      </c>
      <c r="BC133">
        <v>78.476491999999993</v>
      </c>
      <c r="BD133">
        <v>-103.75487</v>
      </c>
      <c r="BE133">
        <v>12.72353</v>
      </c>
      <c r="BF133">
        <v>92.679177999999993</v>
      </c>
      <c r="BG133">
        <v>96.004776000000007</v>
      </c>
      <c r="BH133">
        <v>-4.0443832000000004</v>
      </c>
      <c r="BI133">
        <v>0.71019363000000002</v>
      </c>
      <c r="BJ133">
        <v>-0.33417000000008501</v>
      </c>
      <c r="BK133">
        <v>9.8233329000000005</v>
      </c>
      <c r="BL133">
        <v>2153</v>
      </c>
      <c r="BM133" s="4">
        <f t="shared" si="1"/>
        <v>-8880.3865905425682</v>
      </c>
      <c r="BN133" s="4" cm="1">
        <f t="array" ref="BN133">SUMPRODUCT(1-$AP$3:$BI$3,AP133:BI133,B133:U133)</f>
        <v>3001.4402323002755</v>
      </c>
    </row>
    <row r="134" spans="1:66" x14ac:dyDescent="0.25">
      <c r="A134">
        <v>2154</v>
      </c>
      <c r="B134">
        <v>855.99377000000004</v>
      </c>
      <c r="C134">
        <v>8.8888888999999995</v>
      </c>
      <c r="D134">
        <v>1.3333333000000001</v>
      </c>
      <c r="E134">
        <v>4</v>
      </c>
      <c r="F134">
        <v>5.3982999999999999</v>
      </c>
      <c r="G134">
        <v>12.216799999999999</v>
      </c>
      <c r="H134">
        <v>62.469887</v>
      </c>
      <c r="I134">
        <v>8389.3763999999992</v>
      </c>
      <c r="J134">
        <v>89.349000000000004</v>
      </c>
      <c r="K134">
        <v>173.87899999999999</v>
      </c>
      <c r="L134">
        <v>64.374099999999999</v>
      </c>
      <c r="M134">
        <v>8.7777778000000009</v>
      </c>
      <c r="N134">
        <v>3.6666666999999999</v>
      </c>
      <c r="O134">
        <v>6.6666667000000004</v>
      </c>
      <c r="P134">
        <v>4.8000000000000001E-2</v>
      </c>
      <c r="Q134">
        <v>8.8888888999999995</v>
      </c>
      <c r="R134">
        <v>0.88888889000000004</v>
      </c>
      <c r="S134">
        <v>0.22222222</v>
      </c>
      <c r="T134">
        <v>2.2441</v>
      </c>
      <c r="U134">
        <v>727.06232999999997</v>
      </c>
      <c r="V134">
        <v>0.22541271945227401</v>
      </c>
      <c r="W134">
        <v>0.40000000090000098</v>
      </c>
      <c r="X134">
        <v>5.9999998560000101E-2</v>
      </c>
      <c r="Y134">
        <v>0.18000000018000001</v>
      </c>
      <c r="Z134">
        <v>1.0000000005557299</v>
      </c>
      <c r="AA134">
        <v>0.99999999975443599</v>
      </c>
      <c r="AB134">
        <v>0.24026879615014901</v>
      </c>
      <c r="AC134">
        <v>0.81993007447076505</v>
      </c>
      <c r="AD134">
        <v>0.99999999997761602</v>
      </c>
      <c r="AE134">
        <v>1.000000000023</v>
      </c>
      <c r="AF134">
        <v>0.99999999993786304</v>
      </c>
      <c r="AG134">
        <v>0.39500000139500102</v>
      </c>
      <c r="AH134">
        <v>0.16500000166500001</v>
      </c>
      <c r="AI134">
        <v>0.30000000180000003</v>
      </c>
      <c r="AJ134">
        <v>6.5744418572798204E-3</v>
      </c>
      <c r="AK134">
        <v>0.40000000090000098</v>
      </c>
      <c r="AL134">
        <v>4.0000000090000098E-2</v>
      </c>
      <c r="AM134">
        <v>9.9999999100000205E-3</v>
      </c>
      <c r="AN134">
        <v>1.00000000031192</v>
      </c>
      <c r="AO134">
        <v>1.00000000033009</v>
      </c>
      <c r="AP134">
        <v>0.67616701000000001</v>
      </c>
      <c r="AQ134">
        <v>15.045369000000001</v>
      </c>
      <c r="AR134">
        <v>75.416182000000006</v>
      </c>
      <c r="AS134">
        <v>63.333323</v>
      </c>
      <c r="AT134">
        <v>-2.0001414999999998</v>
      </c>
      <c r="AU134">
        <v>-0.99035359999999995</v>
      </c>
      <c r="AV134">
        <v>-9.2876104000000002</v>
      </c>
      <c r="AW134">
        <v>-0.91205526000000003</v>
      </c>
      <c r="AX134">
        <v>-0.97034471</v>
      </c>
      <c r="AY134">
        <v>-0.50147799999999998</v>
      </c>
      <c r="AZ134">
        <v>-1.0177619</v>
      </c>
      <c r="BA134">
        <v>23.565747999999999</v>
      </c>
      <c r="BB134">
        <v>116.571</v>
      </c>
      <c r="BC134">
        <v>76.374082999999999</v>
      </c>
      <c r="BD134">
        <v>-100.47376</v>
      </c>
      <c r="BE134">
        <v>12.432772999999999</v>
      </c>
      <c r="BF134">
        <v>90.087537999999995</v>
      </c>
      <c r="BG134">
        <v>93.360355999999996</v>
      </c>
      <c r="BH134">
        <v>-3.9030768</v>
      </c>
      <c r="BI134">
        <v>0.67616701000000001</v>
      </c>
      <c r="BJ134">
        <v>-0.33852000000001597</v>
      </c>
      <c r="BK134">
        <v>5.4162602</v>
      </c>
      <c r="BL134">
        <v>2154</v>
      </c>
      <c r="BM134" s="4">
        <f t="shared" ref="BM134:BM197" si="2">SUMPRODUCT($AP$3:$BI$3,AP134:BI134,B134:U134)</f>
        <v>-8507.6621257572788</v>
      </c>
      <c r="BN134" s="4" cm="1">
        <f t="array" ref="BN134">SUMPRODUCT(1-$AP$3:$BI$3,AP134:BI134,B134:U134)</f>
        <v>2912.8156766607394</v>
      </c>
    </row>
    <row r="135" spans="1:66" x14ac:dyDescent="0.25">
      <c r="A135">
        <v>2155</v>
      </c>
      <c r="B135">
        <v>855.99377000000004</v>
      </c>
      <c r="C135">
        <v>8.8888888999999995</v>
      </c>
      <c r="D135">
        <v>1.3333333000000001</v>
      </c>
      <c r="E135">
        <v>4</v>
      </c>
      <c r="F135">
        <v>5.3982999999999999</v>
      </c>
      <c r="G135">
        <v>12.216799999999999</v>
      </c>
      <c r="H135">
        <v>64.996459999999999</v>
      </c>
      <c r="I135">
        <v>8324.9802999999993</v>
      </c>
      <c r="J135">
        <v>89.349000000000004</v>
      </c>
      <c r="K135">
        <v>173.87899999999999</v>
      </c>
      <c r="L135">
        <v>64.374099999999999</v>
      </c>
      <c r="M135">
        <v>8.7777778000000009</v>
      </c>
      <c r="N135">
        <v>3.7777778</v>
      </c>
      <c r="O135">
        <v>6.6666667000000004</v>
      </c>
      <c r="P135">
        <v>4.8000000000000001E-2</v>
      </c>
      <c r="Q135">
        <v>8.8888888999999995</v>
      </c>
      <c r="R135">
        <v>0.88888889000000004</v>
      </c>
      <c r="S135">
        <v>0.22222222</v>
      </c>
      <c r="T135">
        <v>2.2441</v>
      </c>
      <c r="U135">
        <v>727.06232999999997</v>
      </c>
      <c r="V135">
        <v>0.22541271945227401</v>
      </c>
      <c r="W135">
        <v>0.40000000090000098</v>
      </c>
      <c r="X135">
        <v>5.9999998560000101E-2</v>
      </c>
      <c r="Y135">
        <v>0.18000000018000001</v>
      </c>
      <c r="Z135">
        <v>1.0000000005557299</v>
      </c>
      <c r="AA135">
        <v>0.99999999975443599</v>
      </c>
      <c r="AB135">
        <v>0.24998638461153799</v>
      </c>
      <c r="AC135">
        <v>0.81363636483715696</v>
      </c>
      <c r="AD135">
        <v>0.99999999997761502</v>
      </c>
      <c r="AE135">
        <v>1.000000000023</v>
      </c>
      <c r="AF135">
        <v>0.99999999993786304</v>
      </c>
      <c r="AG135">
        <v>0.39500000139500102</v>
      </c>
      <c r="AH135">
        <v>0.17000000117</v>
      </c>
      <c r="AI135">
        <v>0.30000000180000003</v>
      </c>
      <c r="AJ135">
        <v>6.5744418572798299E-3</v>
      </c>
      <c r="AK135">
        <v>0.40000000090000098</v>
      </c>
      <c r="AL135">
        <v>4.0000000090000098E-2</v>
      </c>
      <c r="AM135">
        <v>9.9999999100000205E-3</v>
      </c>
      <c r="AN135">
        <v>1.00000000031192</v>
      </c>
      <c r="AO135">
        <v>1.00000000033009</v>
      </c>
      <c r="AP135">
        <v>0.68183678000000003</v>
      </c>
      <c r="AQ135">
        <v>14.662027</v>
      </c>
      <c r="AR135">
        <v>73.347029000000006</v>
      </c>
      <c r="AS135">
        <v>61.614665000000002</v>
      </c>
      <c r="AT135">
        <v>-2.0274057999999999</v>
      </c>
      <c r="AU135">
        <v>-0.96523179000000003</v>
      </c>
      <c r="AV135">
        <v>-8.9420307999999995</v>
      </c>
      <c r="AW135">
        <v>-0.91977319999999996</v>
      </c>
      <c r="AX135">
        <v>-0.91941227999999997</v>
      </c>
      <c r="AY135">
        <v>-0.48620380000000002</v>
      </c>
      <c r="AZ135">
        <v>-0.99203836999999995</v>
      </c>
      <c r="BA135">
        <v>22.953723</v>
      </c>
      <c r="BB135">
        <v>113.36655</v>
      </c>
      <c r="BC135">
        <v>74.278435999999999</v>
      </c>
      <c r="BD135">
        <v>-97.328929000000002</v>
      </c>
      <c r="BE135">
        <v>12.116269000000001</v>
      </c>
      <c r="BF135">
        <v>87.540980000000005</v>
      </c>
      <c r="BG135">
        <v>90.760052999999999</v>
      </c>
      <c r="BH135">
        <v>-3.7788526</v>
      </c>
      <c r="BI135">
        <v>0.68183678000000003</v>
      </c>
      <c r="BJ135">
        <v>-0.338190000000054</v>
      </c>
      <c r="BK135">
        <v>10.607773999999999</v>
      </c>
      <c r="BL135">
        <v>2155</v>
      </c>
      <c r="BM135" s="4">
        <f t="shared" si="2"/>
        <v>-8504.7333934329345</v>
      </c>
      <c r="BN135" s="4" cm="1">
        <f t="array" ref="BN135">SUMPRODUCT(1-$AP$3:$BI$3,AP135:BI135,B135:U135)</f>
        <v>2884.5988649257488</v>
      </c>
    </row>
    <row r="136" spans="1:66" x14ac:dyDescent="0.25">
      <c r="A136">
        <v>2156</v>
      </c>
      <c r="B136">
        <v>855.99377000000004</v>
      </c>
      <c r="C136">
        <v>8.8888888999999995</v>
      </c>
      <c r="D136">
        <v>1.3333333000000001</v>
      </c>
      <c r="E136">
        <v>4</v>
      </c>
      <c r="F136">
        <v>5.3982999999999999</v>
      </c>
      <c r="G136">
        <v>12.216799999999999</v>
      </c>
      <c r="H136">
        <v>64.996459999999999</v>
      </c>
      <c r="I136">
        <v>8257.0066999999999</v>
      </c>
      <c r="J136">
        <v>89.349000000000004</v>
      </c>
      <c r="K136">
        <v>173.87899999999999</v>
      </c>
      <c r="L136">
        <v>64.374099999999999</v>
      </c>
      <c r="M136">
        <v>8.7777778000000009</v>
      </c>
      <c r="N136">
        <v>3.7777778</v>
      </c>
      <c r="O136">
        <v>6.6666667000000004</v>
      </c>
      <c r="P136">
        <v>5.0999999999999997E-2</v>
      </c>
      <c r="Q136">
        <v>9</v>
      </c>
      <c r="R136">
        <v>0.88888889000000004</v>
      </c>
      <c r="S136">
        <v>0.22222222</v>
      </c>
      <c r="T136">
        <v>2.2441</v>
      </c>
      <c r="U136">
        <v>727.06232999999997</v>
      </c>
      <c r="V136">
        <v>0.22541271945227401</v>
      </c>
      <c r="W136">
        <v>0.40000000090000098</v>
      </c>
      <c r="X136">
        <v>5.9999998560000101E-2</v>
      </c>
      <c r="Y136">
        <v>0.18000000018000001</v>
      </c>
      <c r="Z136">
        <v>1.0000000005557299</v>
      </c>
      <c r="AA136">
        <v>0.99999999975443599</v>
      </c>
      <c r="AB136">
        <v>0.24998638461153799</v>
      </c>
      <c r="AC136">
        <v>0.80699301064100504</v>
      </c>
      <c r="AD136">
        <v>0.99999999997761602</v>
      </c>
      <c r="AE136">
        <v>1.000000000023</v>
      </c>
      <c r="AF136">
        <v>0.99999999993786304</v>
      </c>
      <c r="AG136">
        <v>0.39500000139500102</v>
      </c>
      <c r="AH136">
        <v>0.17000000117</v>
      </c>
      <c r="AI136">
        <v>0.30000000180000003</v>
      </c>
      <c r="AJ136">
        <v>6.9853444733598202E-3</v>
      </c>
      <c r="AK136">
        <v>0.405000000405001</v>
      </c>
      <c r="AL136">
        <v>4.0000000090000098E-2</v>
      </c>
      <c r="AM136">
        <v>9.9999999100000205E-3</v>
      </c>
      <c r="AN136">
        <v>1.00000000031192</v>
      </c>
      <c r="AO136">
        <v>1.00000000033009</v>
      </c>
      <c r="AP136">
        <v>0.68563700999999999</v>
      </c>
      <c r="AQ136">
        <v>14.26313</v>
      </c>
      <c r="AR136">
        <v>71.310244999999995</v>
      </c>
      <c r="AS136">
        <v>59.908403999999997</v>
      </c>
      <c r="AT136">
        <v>-1.8924953</v>
      </c>
      <c r="AU136">
        <v>-0.94304080000000001</v>
      </c>
      <c r="AV136">
        <v>-8.4673400999999995</v>
      </c>
      <c r="AW136">
        <v>-0.92480717000000001</v>
      </c>
      <c r="AX136">
        <v>-0.88417162999999999</v>
      </c>
      <c r="AY136">
        <v>-0.45915915000000002</v>
      </c>
      <c r="AZ136">
        <v>-0.94684615999999999</v>
      </c>
      <c r="BA136">
        <v>22.325316000000001</v>
      </c>
      <c r="BB136">
        <v>110.22019</v>
      </c>
      <c r="BC136">
        <v>72.207651999999996</v>
      </c>
      <c r="BD136">
        <v>-93.817997000000005</v>
      </c>
      <c r="BE136">
        <v>11.786724</v>
      </c>
      <c r="BF136">
        <v>85.045567000000005</v>
      </c>
      <c r="BG136">
        <v>88.212524999999999</v>
      </c>
      <c r="BH136">
        <v>-3.6357195</v>
      </c>
      <c r="BI136">
        <v>0.68563700999999999</v>
      </c>
      <c r="BJ136">
        <v>-0.33528000000001101</v>
      </c>
      <c r="BK136">
        <v>3.8556808</v>
      </c>
      <c r="BL136">
        <v>2156</v>
      </c>
      <c r="BM136" s="4">
        <f t="shared" si="2"/>
        <v>-8440.9573194146415</v>
      </c>
      <c r="BN136" s="4" cm="1">
        <f t="array" ref="BN136">SUMPRODUCT(1-$AP$3:$BI$3,AP136:BI136,B136:U136)</f>
        <v>2841.9169272096879</v>
      </c>
    </row>
    <row r="137" spans="1:66" x14ac:dyDescent="0.25">
      <c r="A137">
        <v>2157</v>
      </c>
      <c r="B137">
        <v>855.99377000000004</v>
      </c>
      <c r="C137">
        <v>9</v>
      </c>
      <c r="D137">
        <v>1.3333333000000001</v>
      </c>
      <c r="E137">
        <v>4.1111110999999996</v>
      </c>
      <c r="F137">
        <v>5.3982999999999999</v>
      </c>
      <c r="G137">
        <v>12.216799999999999</v>
      </c>
      <c r="H137">
        <v>67.718731000000005</v>
      </c>
      <c r="I137">
        <v>7510.2115000000003</v>
      </c>
      <c r="J137">
        <v>89.349000000000004</v>
      </c>
      <c r="K137">
        <v>173.87899999999999</v>
      </c>
      <c r="L137">
        <v>64.374099999999999</v>
      </c>
      <c r="M137">
        <v>8.7777778000000009</v>
      </c>
      <c r="N137">
        <v>3.7777778</v>
      </c>
      <c r="O137">
        <v>6.6666667000000004</v>
      </c>
      <c r="P137">
        <v>5.7000000000000002E-2</v>
      </c>
      <c r="Q137">
        <v>9</v>
      </c>
      <c r="R137">
        <v>0.88888889000000004</v>
      </c>
      <c r="S137">
        <v>0.22222222</v>
      </c>
      <c r="T137">
        <v>2.2441</v>
      </c>
      <c r="U137">
        <v>727.06232999999997</v>
      </c>
      <c r="V137">
        <v>0.22541271945227401</v>
      </c>
      <c r="W137">
        <v>0.405000000405001</v>
      </c>
      <c r="X137">
        <v>5.9999998560000101E-2</v>
      </c>
      <c r="Y137">
        <v>0.184999999685</v>
      </c>
      <c r="Z137">
        <v>1.0000000005557299</v>
      </c>
      <c r="AA137">
        <v>0.99999999975443599</v>
      </c>
      <c r="AB137">
        <v>0.26045665768830001</v>
      </c>
      <c r="AC137">
        <v>0.73400548275390198</v>
      </c>
      <c r="AD137">
        <v>0.99999999997761602</v>
      </c>
      <c r="AE137">
        <v>1.000000000023</v>
      </c>
      <c r="AF137">
        <v>0.99999999993786304</v>
      </c>
      <c r="AG137">
        <v>0.39500000139500102</v>
      </c>
      <c r="AH137">
        <v>0.17000000117</v>
      </c>
      <c r="AI137">
        <v>0.30000000180000003</v>
      </c>
      <c r="AJ137">
        <v>7.8071497055197904E-3</v>
      </c>
      <c r="AK137">
        <v>0.405000000405001</v>
      </c>
      <c r="AL137">
        <v>4.0000000090000098E-2</v>
      </c>
      <c r="AM137">
        <v>9.9999999100000205E-3</v>
      </c>
      <c r="AN137">
        <v>1.00000000031192</v>
      </c>
      <c r="AO137">
        <v>1.00000000033009</v>
      </c>
      <c r="AP137">
        <v>0.68735948000000002</v>
      </c>
      <c r="AQ137">
        <v>13.862807999999999</v>
      </c>
      <c r="AR137">
        <v>69.318247</v>
      </c>
      <c r="AS137">
        <v>58.233552000000003</v>
      </c>
      <c r="AT137">
        <v>-1.8214801</v>
      </c>
      <c r="AU137">
        <v>-0.89077156999999996</v>
      </c>
      <c r="AV137">
        <v>-7.9325988000000001</v>
      </c>
      <c r="AW137">
        <v>-0.92703234999999995</v>
      </c>
      <c r="AX137">
        <v>-0.84295430999999998</v>
      </c>
      <c r="AY137">
        <v>-0.43549526999999999</v>
      </c>
      <c r="AZ137">
        <v>-0.90320917999999994</v>
      </c>
      <c r="BA137">
        <v>21.698504</v>
      </c>
      <c r="BB137">
        <v>107.14758</v>
      </c>
      <c r="BC137">
        <v>70.178312000000005</v>
      </c>
      <c r="BD137">
        <v>-90.231784000000005</v>
      </c>
      <c r="BE137">
        <v>11.455913000000001</v>
      </c>
      <c r="BF137">
        <v>82.613883999999999</v>
      </c>
      <c r="BG137">
        <v>85.726840999999993</v>
      </c>
      <c r="BH137">
        <v>-3.5109585000000001</v>
      </c>
      <c r="BI137">
        <v>0.68735948000000002</v>
      </c>
      <c r="BJ137">
        <v>-0.33205000000009399</v>
      </c>
      <c r="BK137">
        <v>38.572104000000003</v>
      </c>
      <c r="BL137">
        <v>2157</v>
      </c>
      <c r="BM137" s="4">
        <f t="shared" si="2"/>
        <v>-7742.3158526789612</v>
      </c>
      <c r="BN137" s="4" cm="1">
        <f t="array" ref="BN137">SUMPRODUCT(1-$AP$3:$BI$3,AP137:BI137,B137:U137)</f>
        <v>2803.4108197418818</v>
      </c>
    </row>
    <row r="138" spans="1:66" x14ac:dyDescent="0.25">
      <c r="A138">
        <v>2158</v>
      </c>
      <c r="B138">
        <v>855.99377000000004</v>
      </c>
      <c r="C138">
        <v>9</v>
      </c>
      <c r="D138">
        <v>1.3333333000000001</v>
      </c>
      <c r="E138">
        <v>4.1111110999999996</v>
      </c>
      <c r="F138">
        <v>5.3982999999999999</v>
      </c>
      <c r="G138">
        <v>12.216799999999999</v>
      </c>
      <c r="H138">
        <v>67.718731000000005</v>
      </c>
      <c r="I138">
        <v>8085.5330999999996</v>
      </c>
      <c r="J138">
        <v>89.349000000000004</v>
      </c>
      <c r="K138">
        <v>173.87899999999999</v>
      </c>
      <c r="L138">
        <v>64.374099999999999</v>
      </c>
      <c r="M138">
        <v>8.7777778000000009</v>
      </c>
      <c r="N138">
        <v>3.7777778</v>
      </c>
      <c r="O138">
        <v>6.6666667000000004</v>
      </c>
      <c r="P138">
        <v>6.6000000000000003E-2</v>
      </c>
      <c r="Q138">
        <v>9</v>
      </c>
      <c r="R138">
        <v>0.88888889000000004</v>
      </c>
      <c r="S138">
        <v>0.22222222</v>
      </c>
      <c r="T138">
        <v>2.2441</v>
      </c>
      <c r="U138">
        <v>727.06232999999997</v>
      </c>
      <c r="V138">
        <v>0.22541271945227401</v>
      </c>
      <c r="W138">
        <v>0.405000000405001</v>
      </c>
      <c r="X138">
        <v>5.9999998560000101E-2</v>
      </c>
      <c r="Y138">
        <v>0.184999999685</v>
      </c>
      <c r="Z138">
        <v>1.0000000005557299</v>
      </c>
      <c r="AA138">
        <v>0.99999999975443699</v>
      </c>
      <c r="AB138">
        <v>0.26045665768830001</v>
      </c>
      <c r="AC138">
        <v>0.79023415337745895</v>
      </c>
      <c r="AD138">
        <v>0.99999999997761602</v>
      </c>
      <c r="AE138">
        <v>1.000000000023</v>
      </c>
      <c r="AF138">
        <v>0.99999999993786304</v>
      </c>
      <c r="AG138">
        <v>0.39500000139500102</v>
      </c>
      <c r="AH138">
        <v>0.17000000117</v>
      </c>
      <c r="AI138">
        <v>0.30000000180000003</v>
      </c>
      <c r="AJ138">
        <v>9.0398575537597708E-3</v>
      </c>
      <c r="AK138">
        <v>0.405000000405001</v>
      </c>
      <c r="AL138">
        <v>4.0000000090000098E-2</v>
      </c>
      <c r="AM138">
        <v>9.9999999100000205E-3</v>
      </c>
      <c r="AN138">
        <v>1.00000000031192</v>
      </c>
      <c r="AO138">
        <v>1.00000000033009</v>
      </c>
      <c r="AP138">
        <v>0.66817968999999999</v>
      </c>
      <c r="AQ138">
        <v>13.473222</v>
      </c>
      <c r="AR138">
        <v>67.382418000000001</v>
      </c>
      <c r="AS138">
        <v>56.610314000000002</v>
      </c>
      <c r="AT138">
        <v>-1.7981897</v>
      </c>
      <c r="AU138">
        <v>-0.85421247</v>
      </c>
      <c r="AV138">
        <v>-7.2476685999999999</v>
      </c>
      <c r="AW138">
        <v>-0.90003140999999998</v>
      </c>
      <c r="AX138">
        <v>-0.7966898</v>
      </c>
      <c r="AY138">
        <v>-0.40106444000000002</v>
      </c>
      <c r="AZ138">
        <v>-0.85455020000000004</v>
      </c>
      <c r="BA138">
        <v>21.088446000000001</v>
      </c>
      <c r="BB138">
        <v>104.16097000000001</v>
      </c>
      <c r="BC138">
        <v>68.220410000000001</v>
      </c>
      <c r="BD138">
        <v>-86.301614000000001</v>
      </c>
      <c r="BE138">
        <v>11.133974</v>
      </c>
      <c r="BF138">
        <v>80.249983999999998</v>
      </c>
      <c r="BG138">
        <v>83.312102999999993</v>
      </c>
      <c r="BH138">
        <v>-3.3634941</v>
      </c>
      <c r="BI138">
        <v>0.66817968999999999</v>
      </c>
      <c r="BJ138">
        <v>-0.4214300000001</v>
      </c>
      <c r="BK138">
        <v>0</v>
      </c>
      <c r="BL138">
        <v>2158</v>
      </c>
      <c r="BM138" s="4">
        <f t="shared" si="2"/>
        <v>-7997.3545316228128</v>
      </c>
      <c r="BN138" s="4" cm="1">
        <f t="array" ref="BN138">SUMPRODUCT(1-$AP$3:$BI$3,AP138:BI138,B138:U138)</f>
        <v>2725.0617586813319</v>
      </c>
    </row>
    <row r="139" spans="1:66" x14ac:dyDescent="0.25">
      <c r="A139">
        <v>2159</v>
      </c>
      <c r="B139">
        <v>855.99377000000004</v>
      </c>
      <c r="C139">
        <v>9</v>
      </c>
      <c r="D139">
        <v>1.3333333000000001</v>
      </c>
      <c r="E139">
        <v>4.1111110999999996</v>
      </c>
      <c r="F139">
        <v>5.3982999999999999</v>
      </c>
      <c r="G139">
        <v>12.216799999999999</v>
      </c>
      <c r="H139">
        <v>67.718731000000005</v>
      </c>
      <c r="I139">
        <v>8240.5741999999991</v>
      </c>
      <c r="J139">
        <v>89.349000000000004</v>
      </c>
      <c r="K139">
        <v>173.87899999999999</v>
      </c>
      <c r="L139">
        <v>64.374099999999999</v>
      </c>
      <c r="M139">
        <v>8.7777778000000009</v>
      </c>
      <c r="N139">
        <v>3.7777778</v>
      </c>
      <c r="O139">
        <v>6.6666667000000004</v>
      </c>
      <c r="P139">
        <v>5.3999999999999999E-2</v>
      </c>
      <c r="Q139">
        <v>9</v>
      </c>
      <c r="R139">
        <v>0.88888889000000004</v>
      </c>
      <c r="S139">
        <v>0.33333332999999998</v>
      </c>
      <c r="T139">
        <v>2.2441</v>
      </c>
      <c r="U139">
        <v>727.06232999999997</v>
      </c>
      <c r="V139">
        <v>0.22541271945227401</v>
      </c>
      <c r="W139">
        <v>0.405000000405001</v>
      </c>
      <c r="X139">
        <v>5.9999998560000101E-2</v>
      </c>
      <c r="Y139">
        <v>0.184999999685</v>
      </c>
      <c r="Z139">
        <v>1.0000000005557299</v>
      </c>
      <c r="AA139">
        <v>0.99999999975443599</v>
      </c>
      <c r="AB139">
        <v>0.26045665768830001</v>
      </c>
      <c r="AC139">
        <v>0.80538699127718705</v>
      </c>
      <c r="AD139">
        <v>0.99999999997761602</v>
      </c>
      <c r="AE139">
        <v>1.000000000023</v>
      </c>
      <c r="AF139">
        <v>0.99999999993786304</v>
      </c>
      <c r="AG139">
        <v>0.39500000139500102</v>
      </c>
      <c r="AH139">
        <v>0.17000000117</v>
      </c>
      <c r="AI139">
        <v>0.30000000180000003</v>
      </c>
      <c r="AJ139">
        <v>7.3962470894398001E-3</v>
      </c>
      <c r="AK139">
        <v>0.405000000405001</v>
      </c>
      <c r="AL139">
        <v>4.0000000090000098E-2</v>
      </c>
      <c r="AM139">
        <v>1.4999999865E-2</v>
      </c>
      <c r="AN139">
        <v>1.00000000031192</v>
      </c>
      <c r="AO139">
        <v>1.00000000033009</v>
      </c>
      <c r="AP139">
        <v>0.64946632000000004</v>
      </c>
      <c r="AQ139">
        <v>13.094344</v>
      </c>
      <c r="AR139">
        <v>65.500743999999997</v>
      </c>
      <c r="AS139">
        <v>55.030349999999999</v>
      </c>
      <c r="AT139">
        <v>-1.7360213</v>
      </c>
      <c r="AU139">
        <v>-0.85127903000000005</v>
      </c>
      <c r="AV139">
        <v>-7.4026199000000004</v>
      </c>
      <c r="AW139">
        <v>-0.87381690000000001</v>
      </c>
      <c r="AX139">
        <v>-0.79279230000000001</v>
      </c>
      <c r="AY139">
        <v>-0.40738004</v>
      </c>
      <c r="AZ139">
        <v>-0.85421133999999999</v>
      </c>
      <c r="BA139">
        <v>20.495173000000001</v>
      </c>
      <c r="BB139">
        <v>101.25838</v>
      </c>
      <c r="BC139">
        <v>66.302460999999994</v>
      </c>
      <c r="BD139">
        <v>-85.290284</v>
      </c>
      <c r="BE139">
        <v>10.820883</v>
      </c>
      <c r="BF139">
        <v>77.952072000000001</v>
      </c>
      <c r="BG139">
        <v>80.965903999999995</v>
      </c>
      <c r="BH139">
        <v>-3.3343338</v>
      </c>
      <c r="BI139">
        <v>0.64946632000000004</v>
      </c>
      <c r="BJ139">
        <v>0.36690999999996099</v>
      </c>
      <c r="BK139">
        <v>0</v>
      </c>
      <c r="BL139">
        <v>2159</v>
      </c>
      <c r="BM139" s="4">
        <f t="shared" si="2"/>
        <v>-7930.5678700315539</v>
      </c>
      <c r="BN139" s="4" cm="1">
        <f t="array" ref="BN139">SUMPRODUCT(1-$AP$3:$BI$3,AP139:BI139,B139:U139)</f>
        <v>2657.6783771137452</v>
      </c>
    </row>
    <row r="140" spans="1:66" x14ac:dyDescent="0.25">
      <c r="A140">
        <v>2160</v>
      </c>
      <c r="B140">
        <v>855.99377000000004</v>
      </c>
      <c r="C140">
        <v>9</v>
      </c>
      <c r="D140">
        <v>1.3333333000000001</v>
      </c>
      <c r="E140">
        <v>4.1111110999999996</v>
      </c>
      <c r="F140">
        <v>5.3982999999999999</v>
      </c>
      <c r="G140">
        <v>12.216799999999999</v>
      </c>
      <c r="H140">
        <v>64.996459999999999</v>
      </c>
      <c r="I140">
        <v>8177.6323000000002</v>
      </c>
      <c r="J140">
        <v>89.349000000000004</v>
      </c>
      <c r="K140">
        <v>173.87899999999999</v>
      </c>
      <c r="L140">
        <v>64.374099999999999</v>
      </c>
      <c r="M140">
        <v>8.8888888999999995</v>
      </c>
      <c r="N140">
        <v>3.7777778</v>
      </c>
      <c r="O140">
        <v>6.6666667000000004</v>
      </c>
      <c r="P140">
        <v>4.8000000000000001E-2</v>
      </c>
      <c r="Q140">
        <v>9</v>
      </c>
      <c r="R140">
        <v>0.88888889000000004</v>
      </c>
      <c r="S140">
        <v>0.33333332999999998</v>
      </c>
      <c r="T140">
        <v>2.2441</v>
      </c>
      <c r="U140">
        <v>727.06232999999997</v>
      </c>
      <c r="V140">
        <v>0.22541271945227401</v>
      </c>
      <c r="W140">
        <v>0.405000000405001</v>
      </c>
      <c r="X140">
        <v>5.9999998560000101E-2</v>
      </c>
      <c r="Y140">
        <v>0.184999999685</v>
      </c>
      <c r="Z140">
        <v>1.0000000005557299</v>
      </c>
      <c r="AA140">
        <v>0.99999999975443599</v>
      </c>
      <c r="AB140">
        <v>0.24998638461153799</v>
      </c>
      <c r="AC140">
        <v>0.79923540690503903</v>
      </c>
      <c r="AD140">
        <v>0.99999999997761602</v>
      </c>
      <c r="AE140">
        <v>1.000000000023</v>
      </c>
      <c r="AF140">
        <v>0.99999999993786304</v>
      </c>
      <c r="AG140">
        <v>0.40000000090000098</v>
      </c>
      <c r="AH140">
        <v>0.17000000117</v>
      </c>
      <c r="AI140">
        <v>0.30000000180000003</v>
      </c>
      <c r="AJ140">
        <v>6.5744418572798299E-3</v>
      </c>
      <c r="AK140">
        <v>0.405000000405001</v>
      </c>
      <c r="AL140">
        <v>4.0000000090000098E-2</v>
      </c>
      <c r="AM140">
        <v>1.4999999865E-2</v>
      </c>
      <c r="AN140">
        <v>1.00000000031192</v>
      </c>
      <c r="AO140">
        <v>1.00000000033009</v>
      </c>
      <c r="AP140">
        <v>0.63131077000000002</v>
      </c>
      <c r="AQ140">
        <v>12.725737000000001</v>
      </c>
      <c r="AR140">
        <v>63.671055000000003</v>
      </c>
      <c r="AS140">
        <v>53.494227000000002</v>
      </c>
      <c r="AT140">
        <v>-1.6501661000000001</v>
      </c>
      <c r="AU140">
        <v>-0.83056779999999997</v>
      </c>
      <c r="AV140">
        <v>-7.5063338000000002</v>
      </c>
      <c r="AW140">
        <v>-0.84836593000000005</v>
      </c>
      <c r="AX140">
        <v>-0.78855262000000004</v>
      </c>
      <c r="AY140">
        <v>-0.41008445999999998</v>
      </c>
      <c r="AZ140">
        <v>-0.84286399999999995</v>
      </c>
      <c r="BA140">
        <v>19.917964999999999</v>
      </c>
      <c r="BB140">
        <v>98.425704999999994</v>
      </c>
      <c r="BC140">
        <v>64.443252999999999</v>
      </c>
      <c r="BD140">
        <v>-84.037223999999995</v>
      </c>
      <c r="BE140">
        <v>10.51628</v>
      </c>
      <c r="BF140">
        <v>75.719795000000005</v>
      </c>
      <c r="BG140">
        <v>78.686824999999999</v>
      </c>
      <c r="BH140">
        <v>-3.2495612</v>
      </c>
      <c r="BI140">
        <v>0.63131077000000002</v>
      </c>
      <c r="BJ140">
        <v>0.952559999999948</v>
      </c>
      <c r="BK140">
        <v>0</v>
      </c>
      <c r="BL140">
        <v>2160</v>
      </c>
      <c r="BM140" s="4">
        <f t="shared" si="2"/>
        <v>-7651.9109306505979</v>
      </c>
      <c r="BN140" s="4" cm="1">
        <f t="array" ref="BN140">SUMPRODUCT(1-$AP$3:$BI$3,AP140:BI140,B140:U140)</f>
        <v>2585.4301027726156</v>
      </c>
    </row>
    <row r="141" spans="1:66" x14ac:dyDescent="0.25">
      <c r="A141">
        <v>2161</v>
      </c>
      <c r="B141">
        <v>855.99377000000004</v>
      </c>
      <c r="C141">
        <v>9</v>
      </c>
      <c r="D141">
        <v>1.3333333000000001</v>
      </c>
      <c r="E141">
        <v>4.1111110999999996</v>
      </c>
      <c r="F141">
        <v>5.3982999999999999</v>
      </c>
      <c r="G141">
        <v>12.216799999999999</v>
      </c>
      <c r="H141">
        <v>62.469887</v>
      </c>
      <c r="I141">
        <v>7985.7929999999997</v>
      </c>
      <c r="J141">
        <v>89.349000000000004</v>
      </c>
      <c r="K141">
        <v>173.87899999999999</v>
      </c>
      <c r="L141">
        <v>64.374099999999999</v>
      </c>
      <c r="M141">
        <v>8.8888888999999995</v>
      </c>
      <c r="N141">
        <v>3.7777778</v>
      </c>
      <c r="O141">
        <v>6.6666667000000004</v>
      </c>
      <c r="P141">
        <v>4.2000000000000003E-2</v>
      </c>
      <c r="Q141">
        <v>9</v>
      </c>
      <c r="R141">
        <v>0.88888889000000004</v>
      </c>
      <c r="S141">
        <v>0.33333332999999998</v>
      </c>
      <c r="T141">
        <v>2.2441</v>
      </c>
      <c r="U141">
        <v>727.06232999999997</v>
      </c>
      <c r="V141">
        <v>0.22541271945227401</v>
      </c>
      <c r="W141">
        <v>0.405000000405001</v>
      </c>
      <c r="X141">
        <v>5.9999998560000101E-2</v>
      </c>
      <c r="Y141">
        <v>0.184999999685</v>
      </c>
      <c r="Z141">
        <v>1.0000000005557299</v>
      </c>
      <c r="AA141">
        <v>0.99999999975443599</v>
      </c>
      <c r="AB141">
        <v>0.24026879615014901</v>
      </c>
      <c r="AC141">
        <v>0.78048612161424602</v>
      </c>
      <c r="AD141">
        <v>0.99999999997761502</v>
      </c>
      <c r="AE141">
        <v>1.000000000023</v>
      </c>
      <c r="AF141">
        <v>0.99999999993786304</v>
      </c>
      <c r="AG141">
        <v>0.40000000090000098</v>
      </c>
      <c r="AH141">
        <v>0.17000000117</v>
      </c>
      <c r="AI141">
        <v>0.30000000180000003</v>
      </c>
      <c r="AJ141">
        <v>5.7526366251198502E-3</v>
      </c>
      <c r="AK141">
        <v>0.405000000405001</v>
      </c>
      <c r="AL141">
        <v>4.0000000090000098E-2</v>
      </c>
      <c r="AM141">
        <v>1.4999999865E-2</v>
      </c>
      <c r="AN141">
        <v>1.00000000031192</v>
      </c>
      <c r="AO141">
        <v>1.00000000033009</v>
      </c>
      <c r="AP141">
        <v>0.61360296000000003</v>
      </c>
      <c r="AQ141">
        <v>12.367596000000001</v>
      </c>
      <c r="AR141">
        <v>61.879005999999997</v>
      </c>
      <c r="AS141">
        <v>52.004334999999998</v>
      </c>
      <c r="AT141">
        <v>-1.6630532</v>
      </c>
      <c r="AU141">
        <v>-0.81965851000000001</v>
      </c>
      <c r="AV141">
        <v>-7.5268858999999999</v>
      </c>
      <c r="AW141">
        <v>-0.82365624000000004</v>
      </c>
      <c r="AX141">
        <v>-0.79902371999999999</v>
      </c>
      <c r="AY141">
        <v>-0.41003692000000003</v>
      </c>
      <c r="AZ141">
        <v>-0.83835508000000003</v>
      </c>
      <c r="BA141">
        <v>19.357385000000001</v>
      </c>
      <c r="BB141">
        <v>95.671553000000003</v>
      </c>
      <c r="BC141">
        <v>62.620342000000001</v>
      </c>
      <c r="BD141">
        <v>-82.458143000000007</v>
      </c>
      <c r="BE141">
        <v>10.220321</v>
      </c>
      <c r="BF141">
        <v>73.549807999999999</v>
      </c>
      <c r="BG141">
        <v>76.453672999999995</v>
      </c>
      <c r="BH141">
        <v>-3.2114661999999998</v>
      </c>
      <c r="BI141">
        <v>0.61360296000000003</v>
      </c>
      <c r="BJ141">
        <v>0.75222999999994</v>
      </c>
      <c r="BK141">
        <v>0</v>
      </c>
      <c r="BL141">
        <v>2161</v>
      </c>
      <c r="BM141" s="4">
        <f t="shared" si="2"/>
        <v>-7274.0704386395491</v>
      </c>
      <c r="BN141" s="4" cm="1">
        <f t="array" ref="BN141">SUMPRODUCT(1-$AP$3:$BI$3,AP141:BI141,B141:U141)</f>
        <v>2512.7827269764903</v>
      </c>
    </row>
    <row r="142" spans="1:66" x14ac:dyDescent="0.25">
      <c r="A142">
        <v>2162</v>
      </c>
      <c r="B142">
        <v>855.99377000000004</v>
      </c>
      <c r="C142">
        <v>9</v>
      </c>
      <c r="D142">
        <v>1.3333333000000001</v>
      </c>
      <c r="E142">
        <v>4.1111110999999996</v>
      </c>
      <c r="F142">
        <v>5.3982999999999999</v>
      </c>
      <c r="G142">
        <v>12.216799999999999</v>
      </c>
      <c r="H142">
        <v>62.469887</v>
      </c>
      <c r="I142">
        <v>8023.0177000000003</v>
      </c>
      <c r="J142">
        <v>89.349000000000004</v>
      </c>
      <c r="K142">
        <v>173.87899999999999</v>
      </c>
      <c r="L142">
        <v>64.374099999999999</v>
      </c>
      <c r="M142">
        <v>8.8888888999999995</v>
      </c>
      <c r="N142">
        <v>3.7777778</v>
      </c>
      <c r="O142">
        <v>6.6666667000000004</v>
      </c>
      <c r="P142">
        <v>3.9E-2</v>
      </c>
      <c r="Q142">
        <v>9</v>
      </c>
      <c r="R142">
        <v>0.88888889000000004</v>
      </c>
      <c r="S142">
        <v>0.33333332999999998</v>
      </c>
      <c r="T142">
        <v>2.2441</v>
      </c>
      <c r="U142">
        <v>727.06232999999997</v>
      </c>
      <c r="V142">
        <v>0.22541271945227401</v>
      </c>
      <c r="W142">
        <v>0.405000000405001</v>
      </c>
      <c r="X142">
        <v>5.9999998560000101E-2</v>
      </c>
      <c r="Y142">
        <v>0.184999999685</v>
      </c>
      <c r="Z142">
        <v>1.0000000005557299</v>
      </c>
      <c r="AA142">
        <v>0.99999999975443599</v>
      </c>
      <c r="AB142">
        <v>0.24026879615014901</v>
      </c>
      <c r="AC142">
        <v>0.78412425269669195</v>
      </c>
      <c r="AD142">
        <v>0.99999999997761502</v>
      </c>
      <c r="AE142">
        <v>1.000000000023</v>
      </c>
      <c r="AF142">
        <v>0.99999999993786304</v>
      </c>
      <c r="AG142">
        <v>0.40000000090000098</v>
      </c>
      <c r="AH142">
        <v>0.17000000117</v>
      </c>
      <c r="AI142">
        <v>0.30000000180000003</v>
      </c>
      <c r="AJ142">
        <v>5.3417340090398599E-3</v>
      </c>
      <c r="AK142">
        <v>0.405000000405001</v>
      </c>
      <c r="AL142">
        <v>4.0000000090000098E-2</v>
      </c>
      <c r="AM142">
        <v>1.4999999865E-2</v>
      </c>
      <c r="AN142">
        <v>1.00000000031192</v>
      </c>
      <c r="AO142">
        <v>1.00000000033009</v>
      </c>
      <c r="AP142">
        <v>0.59643031999999996</v>
      </c>
      <c r="AQ142">
        <v>12.019278</v>
      </c>
      <c r="AR142">
        <v>60.130851999999997</v>
      </c>
      <c r="AS142">
        <v>50.559041000000001</v>
      </c>
      <c r="AT142">
        <v>-1.5790614999999999</v>
      </c>
      <c r="AU142">
        <v>-0.79145971000000004</v>
      </c>
      <c r="AV142">
        <v>-7.4113110999999998</v>
      </c>
      <c r="AW142">
        <v>-0.79966625000000002</v>
      </c>
      <c r="AX142">
        <v>-0.75718439999999998</v>
      </c>
      <c r="AY142">
        <v>-0.40253304000000001</v>
      </c>
      <c r="AZ142">
        <v>-0.80934296999999999</v>
      </c>
      <c r="BA142">
        <v>18.812148000000001</v>
      </c>
      <c r="BB142">
        <v>92.996396000000004</v>
      </c>
      <c r="BC142">
        <v>60.876095999999997</v>
      </c>
      <c r="BD142">
        <v>-80.450198</v>
      </c>
      <c r="BE142">
        <v>9.9324794000000001</v>
      </c>
      <c r="BF142">
        <v>71.443751000000006</v>
      </c>
      <c r="BG142">
        <v>74.274686000000003</v>
      </c>
      <c r="BH142">
        <v>-3.1072163000000002</v>
      </c>
      <c r="BI142">
        <v>0.59643031999999996</v>
      </c>
      <c r="BJ142">
        <v>-0.317750000000046</v>
      </c>
      <c r="BK142">
        <v>10.801708</v>
      </c>
      <c r="BL142">
        <v>2162</v>
      </c>
      <c r="BM142" s="4">
        <f t="shared" si="2"/>
        <v>-7096.7704959857156</v>
      </c>
      <c r="BN142" s="4" cm="1">
        <f t="array" ref="BN142">SUMPRODUCT(1-$AP$3:$BI$3,AP142:BI142,B142:U142)</f>
        <v>2442.420015693659</v>
      </c>
    </row>
    <row r="143" spans="1:66" x14ac:dyDescent="0.25">
      <c r="A143">
        <v>2163</v>
      </c>
      <c r="B143">
        <v>855.99377000000004</v>
      </c>
      <c r="C143">
        <v>9</v>
      </c>
      <c r="D143">
        <v>1.3333333000000001</v>
      </c>
      <c r="E143">
        <v>4.1111110999999996</v>
      </c>
      <c r="F143">
        <v>5.3982999999999999</v>
      </c>
      <c r="G143">
        <v>12.216799999999999</v>
      </c>
      <c r="H143">
        <v>62.469887</v>
      </c>
      <c r="I143">
        <v>8028.5315000000001</v>
      </c>
      <c r="J143">
        <v>89.349000000000004</v>
      </c>
      <c r="K143">
        <v>173.87899999999999</v>
      </c>
      <c r="L143">
        <v>64.374099999999999</v>
      </c>
      <c r="M143">
        <v>8.8888888999999995</v>
      </c>
      <c r="N143">
        <v>3.7777778</v>
      </c>
      <c r="O143">
        <v>6.7777778</v>
      </c>
      <c r="P143">
        <v>3.9E-2</v>
      </c>
      <c r="Q143">
        <v>9</v>
      </c>
      <c r="R143">
        <v>1</v>
      </c>
      <c r="S143">
        <v>0.33333332999999998</v>
      </c>
      <c r="T143">
        <v>2.2441</v>
      </c>
      <c r="U143">
        <v>727.06232999999997</v>
      </c>
      <c r="V143">
        <v>0.22541271945227401</v>
      </c>
      <c r="W143">
        <v>0.405000000405001</v>
      </c>
      <c r="X143">
        <v>5.9999998560000101E-2</v>
      </c>
      <c r="Y143">
        <v>0.184999999685</v>
      </c>
      <c r="Z143">
        <v>1.0000000005557299</v>
      </c>
      <c r="AA143">
        <v>0.99999999975443699</v>
      </c>
      <c r="AB143">
        <v>0.24026879615014901</v>
      </c>
      <c r="AC143">
        <v>0.78466314024077799</v>
      </c>
      <c r="AD143">
        <v>0.99999999997761502</v>
      </c>
      <c r="AE143">
        <v>1.000000000023</v>
      </c>
      <c r="AF143">
        <v>0.99999999993786304</v>
      </c>
      <c r="AG143">
        <v>0.40000000090000098</v>
      </c>
      <c r="AH143">
        <v>0.17000000117</v>
      </c>
      <c r="AI143">
        <v>0.30500000130499999</v>
      </c>
      <c r="AJ143">
        <v>5.3417340090398599E-3</v>
      </c>
      <c r="AK143">
        <v>0.405000000405001</v>
      </c>
      <c r="AL143">
        <v>4.5000000045000099E-2</v>
      </c>
      <c r="AM143">
        <v>1.4999999865E-2</v>
      </c>
      <c r="AN143">
        <v>1.00000000031192</v>
      </c>
      <c r="AO143">
        <v>1.00000000033009</v>
      </c>
      <c r="AP143">
        <v>0.57962269</v>
      </c>
      <c r="AQ143">
        <v>11.680581999999999</v>
      </c>
      <c r="AR143">
        <v>58.430992000000003</v>
      </c>
      <c r="AS143">
        <v>49.143192999999997</v>
      </c>
      <c r="AT143">
        <v>-1.6541355</v>
      </c>
      <c r="AU143">
        <v>-0.78609041999999996</v>
      </c>
      <c r="AV143">
        <v>-7.1344566</v>
      </c>
      <c r="AW143">
        <v>-0.77637500000000004</v>
      </c>
      <c r="AX143">
        <v>-0.75066816000000003</v>
      </c>
      <c r="AY143">
        <v>-0.38651730000000001</v>
      </c>
      <c r="AZ143">
        <v>-0.80975131</v>
      </c>
      <c r="BA143">
        <v>18.281983</v>
      </c>
      <c r="BB143">
        <v>90.400383000000005</v>
      </c>
      <c r="BC143">
        <v>59.226213000000001</v>
      </c>
      <c r="BD143">
        <v>-77.924753999999993</v>
      </c>
      <c r="BE143">
        <v>9.65259</v>
      </c>
      <c r="BF143">
        <v>69.391848999999993</v>
      </c>
      <c r="BG143">
        <v>72.155501000000001</v>
      </c>
      <c r="BH143">
        <v>-3.0438801999999998</v>
      </c>
      <c r="BI143">
        <v>0.57962269</v>
      </c>
      <c r="BJ143">
        <v>-0.319290000000023</v>
      </c>
      <c r="BK143">
        <v>3.9685526000000002</v>
      </c>
      <c r="BL143">
        <v>2163</v>
      </c>
      <c r="BM143" s="4">
        <f t="shared" si="2"/>
        <v>-6893.6484098360415</v>
      </c>
      <c r="BN143" s="4" cm="1">
        <f t="array" ref="BN143">SUMPRODUCT(1-$AP$3:$BI$3,AP143:BI143,B143:U143)</f>
        <v>2388.3997665634906</v>
      </c>
    </row>
    <row r="144" spans="1:66" x14ac:dyDescent="0.25">
      <c r="A144">
        <v>2164</v>
      </c>
      <c r="B144">
        <v>855.99377000000004</v>
      </c>
      <c r="C144">
        <v>9</v>
      </c>
      <c r="D144">
        <v>1.3333333000000001</v>
      </c>
      <c r="E144">
        <v>4.1111110999999996</v>
      </c>
      <c r="F144">
        <v>5.3982999999999999</v>
      </c>
      <c r="G144">
        <v>12.216799999999999</v>
      </c>
      <c r="H144">
        <v>62.469887</v>
      </c>
      <c r="I144">
        <v>7858.9265999999998</v>
      </c>
      <c r="J144">
        <v>89.349000000000004</v>
      </c>
      <c r="K144">
        <v>173.87899999999999</v>
      </c>
      <c r="L144">
        <v>64.374099999999999</v>
      </c>
      <c r="M144">
        <v>8.8888888999999995</v>
      </c>
      <c r="N144">
        <v>3.7777778</v>
      </c>
      <c r="O144">
        <v>6.7777778</v>
      </c>
      <c r="P144">
        <v>3.9E-2</v>
      </c>
      <c r="Q144">
        <v>9</v>
      </c>
      <c r="R144">
        <v>1</v>
      </c>
      <c r="S144">
        <v>0.33333332999999998</v>
      </c>
      <c r="T144">
        <v>2.2441</v>
      </c>
      <c r="U144">
        <v>727.06232999999997</v>
      </c>
      <c r="V144">
        <v>0.22541271945227401</v>
      </c>
      <c r="W144">
        <v>0.405000000405001</v>
      </c>
      <c r="X144">
        <v>5.9999998560000101E-2</v>
      </c>
      <c r="Y144">
        <v>0.184999999685</v>
      </c>
      <c r="Z144">
        <v>1.0000000005557299</v>
      </c>
      <c r="AA144">
        <v>0.99999999975443599</v>
      </c>
      <c r="AB144">
        <v>0.24026879615014901</v>
      </c>
      <c r="AC144">
        <v>0.76808691911811899</v>
      </c>
      <c r="AD144">
        <v>0.99999999997761602</v>
      </c>
      <c r="AE144">
        <v>1.000000000023</v>
      </c>
      <c r="AF144">
        <v>0.99999999993786304</v>
      </c>
      <c r="AG144">
        <v>0.40000000090000098</v>
      </c>
      <c r="AH144">
        <v>0.17000000117</v>
      </c>
      <c r="AI144">
        <v>0.30500000130499999</v>
      </c>
      <c r="AJ144">
        <v>5.3417340090398599E-3</v>
      </c>
      <c r="AK144">
        <v>0.405000000405001</v>
      </c>
      <c r="AL144">
        <v>4.5000000045000099E-2</v>
      </c>
      <c r="AM144">
        <v>1.4999999865E-2</v>
      </c>
      <c r="AN144">
        <v>1.00000000031192</v>
      </c>
      <c r="AO144">
        <v>1.00000000033009</v>
      </c>
      <c r="AP144">
        <v>0.56338231999999999</v>
      </c>
      <c r="AQ144">
        <v>11.351153999999999</v>
      </c>
      <c r="AR144">
        <v>56.777715999999998</v>
      </c>
      <c r="AS144">
        <v>47.765292000000002</v>
      </c>
      <c r="AT144">
        <v>-1.5835016</v>
      </c>
      <c r="AU144">
        <v>-0.75526409000000005</v>
      </c>
      <c r="AV144">
        <v>-6.9566257</v>
      </c>
      <c r="AW144">
        <v>-0.75376213999999997</v>
      </c>
      <c r="AX144">
        <v>-0.73442856000000001</v>
      </c>
      <c r="AY144">
        <v>-0.38053751000000002</v>
      </c>
      <c r="AZ144">
        <v>-0.77902948000000005</v>
      </c>
      <c r="BA144">
        <v>17.766248999999998</v>
      </c>
      <c r="BB144">
        <v>87.882957000000005</v>
      </c>
      <c r="BC144">
        <v>57.659384000000003</v>
      </c>
      <c r="BD144">
        <v>-75.789161000000007</v>
      </c>
      <c r="BE144">
        <v>9.3803599000000002</v>
      </c>
      <c r="BF144">
        <v>67.395244000000005</v>
      </c>
      <c r="BG144">
        <v>70.093700999999996</v>
      </c>
      <c r="BH144">
        <v>-2.9559660000000001</v>
      </c>
      <c r="BI144">
        <v>0.56338231999999999</v>
      </c>
      <c r="BJ144">
        <v>-0.29581000000007401</v>
      </c>
      <c r="BK144">
        <v>8.8926932999999995</v>
      </c>
      <c r="BL144">
        <v>2164</v>
      </c>
      <c r="BM144" s="4">
        <f t="shared" si="2"/>
        <v>-6567.6426018580096</v>
      </c>
      <c r="BN144" s="4" cm="1">
        <f t="array" ref="BN144">SUMPRODUCT(1-$AP$3:$BI$3,AP144:BI144,B144:U144)</f>
        <v>2322.0082860717566</v>
      </c>
    </row>
    <row r="145" spans="1:66" x14ac:dyDescent="0.25">
      <c r="A145">
        <v>2165</v>
      </c>
      <c r="B145">
        <v>855.99377000000004</v>
      </c>
      <c r="C145">
        <v>9.1111111000000005</v>
      </c>
      <c r="D145">
        <v>1.3333333000000001</v>
      </c>
      <c r="E145">
        <v>4.1111110999999996</v>
      </c>
      <c r="F145">
        <v>5.3982999999999999</v>
      </c>
      <c r="G145">
        <v>12.216799999999999</v>
      </c>
      <c r="H145">
        <v>62.469887</v>
      </c>
      <c r="I145">
        <v>7929.8128999999999</v>
      </c>
      <c r="J145">
        <v>89.349000000000004</v>
      </c>
      <c r="K145">
        <v>173.87899999999999</v>
      </c>
      <c r="L145">
        <v>64.374099999999999</v>
      </c>
      <c r="M145">
        <v>9</v>
      </c>
      <c r="N145">
        <v>3.7777778</v>
      </c>
      <c r="O145">
        <v>6.7777778</v>
      </c>
      <c r="P145">
        <v>3.9E-2</v>
      </c>
      <c r="Q145">
        <v>9.1111111000000005</v>
      </c>
      <c r="R145">
        <v>1</v>
      </c>
      <c r="S145">
        <v>0.33333332999999998</v>
      </c>
      <c r="T145">
        <v>2.2441</v>
      </c>
      <c r="U145">
        <v>727.06232999999997</v>
      </c>
      <c r="V145">
        <v>0.22541271945227401</v>
      </c>
      <c r="W145">
        <v>0.40999999991000102</v>
      </c>
      <c r="X145">
        <v>5.9999998560000101E-2</v>
      </c>
      <c r="Y145">
        <v>0.184999999685</v>
      </c>
      <c r="Z145">
        <v>1.0000000005557299</v>
      </c>
      <c r="AA145">
        <v>0.99999999975443599</v>
      </c>
      <c r="AB145">
        <v>0.24026879615014901</v>
      </c>
      <c r="AC145">
        <v>0.77501494409479899</v>
      </c>
      <c r="AD145">
        <v>0.99999999997761602</v>
      </c>
      <c r="AE145">
        <v>1.000000000023</v>
      </c>
      <c r="AF145">
        <v>0.99999999993786304</v>
      </c>
      <c r="AG145">
        <v>0.405000000405001</v>
      </c>
      <c r="AH145">
        <v>0.17000000117</v>
      </c>
      <c r="AI145">
        <v>0.30500000130499999</v>
      </c>
      <c r="AJ145">
        <v>5.3417340090398599E-3</v>
      </c>
      <c r="AK145">
        <v>0.40999999991000102</v>
      </c>
      <c r="AL145">
        <v>4.5000000045000099E-2</v>
      </c>
      <c r="AM145">
        <v>1.4999999865E-2</v>
      </c>
      <c r="AN145">
        <v>1.00000000031192</v>
      </c>
      <c r="AO145">
        <v>1.00000000033009</v>
      </c>
      <c r="AP145">
        <v>0.54756097000000004</v>
      </c>
      <c r="AQ145">
        <v>11.067956000000001</v>
      </c>
      <c r="AR145">
        <v>55.169593999999996</v>
      </c>
      <c r="AS145">
        <v>46.425522999999998</v>
      </c>
      <c r="AT145">
        <v>-1.4859344999999999</v>
      </c>
      <c r="AU145">
        <v>-0.71719427000000002</v>
      </c>
      <c r="AV145">
        <v>-6.7224200999999999</v>
      </c>
      <c r="AW145">
        <v>-0.73180789999999996</v>
      </c>
      <c r="AX145">
        <v>-0.70457124000000004</v>
      </c>
      <c r="AY145">
        <v>-0.36496857999999999</v>
      </c>
      <c r="AZ145">
        <v>-0.74049332999999995</v>
      </c>
      <c r="BA145">
        <v>17.342196000000001</v>
      </c>
      <c r="BB145">
        <v>85.442683000000002</v>
      </c>
      <c r="BC145">
        <v>56.197960999999999</v>
      </c>
      <c r="BD145">
        <v>-73.493686999999994</v>
      </c>
      <c r="BE145">
        <v>9.1458899000000002</v>
      </c>
      <c r="BF145">
        <v>65.453933000000006</v>
      </c>
      <c r="BG145">
        <v>68.087451999999999</v>
      </c>
      <c r="BH145">
        <v>-2.8459433000000001</v>
      </c>
      <c r="BI145">
        <v>0.54756097000000004</v>
      </c>
      <c r="BJ145">
        <v>-0.31747000000007097</v>
      </c>
      <c r="BK145">
        <v>4.0634923000000001</v>
      </c>
      <c r="BL145">
        <v>2165</v>
      </c>
      <c r="BM145" s="4">
        <f t="shared" si="2"/>
        <v>-6423.1664231963869</v>
      </c>
      <c r="BN145" s="4" cm="1">
        <f t="array" ref="BN145">SUMPRODUCT(1-$AP$3:$BI$3,AP145:BI145,B145:U145)</f>
        <v>2263.3205467771604</v>
      </c>
    </row>
    <row r="146" spans="1:66" x14ac:dyDescent="0.25">
      <c r="A146">
        <v>2166</v>
      </c>
      <c r="B146">
        <v>855.99377000000004</v>
      </c>
      <c r="C146">
        <v>9.1111111000000005</v>
      </c>
      <c r="D146">
        <v>1.3333333000000001</v>
      </c>
      <c r="E146">
        <v>4.1111110999999996</v>
      </c>
      <c r="F146">
        <v>5.3982999999999999</v>
      </c>
      <c r="G146">
        <v>12.216799999999999</v>
      </c>
      <c r="H146">
        <v>62.469887</v>
      </c>
      <c r="I146">
        <v>7852.6993000000002</v>
      </c>
      <c r="J146">
        <v>89.349000000000004</v>
      </c>
      <c r="K146">
        <v>173.87899999999999</v>
      </c>
      <c r="L146">
        <v>64.374099999999999</v>
      </c>
      <c r="M146">
        <v>9</v>
      </c>
      <c r="N146">
        <v>3.7777778</v>
      </c>
      <c r="O146">
        <v>6.8888889000000004</v>
      </c>
      <c r="P146">
        <v>3.9E-2</v>
      </c>
      <c r="Q146">
        <v>9.1111111000000005</v>
      </c>
      <c r="R146">
        <v>1</v>
      </c>
      <c r="S146">
        <v>0.33333332999999998</v>
      </c>
      <c r="T146">
        <v>2.2441</v>
      </c>
      <c r="U146">
        <v>727.06232999999997</v>
      </c>
      <c r="V146">
        <v>0.22541271945227401</v>
      </c>
      <c r="W146">
        <v>0.40999999991000102</v>
      </c>
      <c r="X146">
        <v>5.9999998560000101E-2</v>
      </c>
      <c r="Y146">
        <v>0.184999999685</v>
      </c>
      <c r="Z146">
        <v>1.0000000005557299</v>
      </c>
      <c r="AA146">
        <v>0.99999999975443599</v>
      </c>
      <c r="AB146">
        <v>0.24026879615014901</v>
      </c>
      <c r="AC146">
        <v>0.76747829813018298</v>
      </c>
      <c r="AD146">
        <v>0.99999999997761502</v>
      </c>
      <c r="AE146">
        <v>1.000000000023</v>
      </c>
      <c r="AF146">
        <v>0.99999999993786304</v>
      </c>
      <c r="AG146">
        <v>0.405000000405001</v>
      </c>
      <c r="AH146">
        <v>0.17000000117</v>
      </c>
      <c r="AI146">
        <v>0.31000000081000001</v>
      </c>
      <c r="AJ146">
        <v>5.3417340090398599E-3</v>
      </c>
      <c r="AK146">
        <v>0.40999999991000102</v>
      </c>
      <c r="AL146">
        <v>4.5000000045000099E-2</v>
      </c>
      <c r="AM146">
        <v>1.4999999865E-2</v>
      </c>
      <c r="AN146">
        <v>1.00000000031192</v>
      </c>
      <c r="AO146">
        <v>1.00000000033009</v>
      </c>
      <c r="AP146">
        <v>0.53212908000000003</v>
      </c>
      <c r="AQ146">
        <v>10.75606</v>
      </c>
      <c r="AR146">
        <v>53.606152999999999</v>
      </c>
      <c r="AS146">
        <v>45.125616000000001</v>
      </c>
      <c r="AT146">
        <v>-1.4269871000000001</v>
      </c>
      <c r="AU146">
        <v>-0.71333672999999997</v>
      </c>
      <c r="AV146">
        <v>-6.5514577999999997</v>
      </c>
      <c r="AW146">
        <v>-0.71049311000000004</v>
      </c>
      <c r="AX146">
        <v>-0.67596732000000004</v>
      </c>
      <c r="AY146">
        <v>-0.35478369999999998</v>
      </c>
      <c r="AZ146">
        <v>-0.71595505000000004</v>
      </c>
      <c r="BA146">
        <v>16.847816000000002</v>
      </c>
      <c r="BB146">
        <v>83.073262999999997</v>
      </c>
      <c r="BC146">
        <v>54.804423999999997</v>
      </c>
      <c r="BD146">
        <v>-71.460874000000004</v>
      </c>
      <c r="BE146">
        <v>8.8882727999999993</v>
      </c>
      <c r="BF146">
        <v>63.567647000000001</v>
      </c>
      <c r="BG146">
        <v>66.136353999999997</v>
      </c>
      <c r="BH146">
        <v>-2.7628400000000002</v>
      </c>
      <c r="BI146">
        <v>0.53212908000000003</v>
      </c>
      <c r="BJ146">
        <v>-0.31680000000005698</v>
      </c>
      <c r="BK146">
        <v>8.4090155000000006</v>
      </c>
      <c r="BL146">
        <v>2166</v>
      </c>
      <c r="BM146" s="4">
        <f t="shared" si="2"/>
        <v>-6182.1380369892704</v>
      </c>
      <c r="BN146" s="4" cm="1">
        <f t="array" ref="BN146">SUMPRODUCT(1-$AP$3:$BI$3,AP146:BI146,B146:U146)</f>
        <v>2206.9805334316284</v>
      </c>
    </row>
    <row r="147" spans="1:66" x14ac:dyDescent="0.25">
      <c r="A147">
        <v>2167</v>
      </c>
      <c r="B147">
        <v>855.99377000000004</v>
      </c>
      <c r="C147">
        <v>9.1111111000000005</v>
      </c>
      <c r="D147">
        <v>1.3333333000000001</v>
      </c>
      <c r="E147">
        <v>4.1111110999999996</v>
      </c>
      <c r="F147">
        <v>5.3982999999999999</v>
      </c>
      <c r="G147">
        <v>12.216799999999999</v>
      </c>
      <c r="H147">
        <v>62.469887</v>
      </c>
      <c r="I147">
        <v>7913.9841999999999</v>
      </c>
      <c r="J147">
        <v>89.349000000000004</v>
      </c>
      <c r="K147">
        <v>173.87899999999999</v>
      </c>
      <c r="L147">
        <v>64.374099999999999</v>
      </c>
      <c r="M147">
        <v>9</v>
      </c>
      <c r="N147">
        <v>3.7777778</v>
      </c>
      <c r="O147">
        <v>6.8888889000000004</v>
      </c>
      <c r="P147">
        <v>3.9E-2</v>
      </c>
      <c r="Q147">
        <v>9.1111111000000005</v>
      </c>
      <c r="R147">
        <v>1</v>
      </c>
      <c r="S147">
        <v>0.33333332999999998</v>
      </c>
      <c r="T147">
        <v>2.2441</v>
      </c>
      <c r="U147">
        <v>727.06232999999997</v>
      </c>
      <c r="V147">
        <v>0.22541271945227401</v>
      </c>
      <c r="W147">
        <v>0.40999999991000102</v>
      </c>
      <c r="X147">
        <v>5.9999998560000101E-2</v>
      </c>
      <c r="Y147">
        <v>0.184999999685</v>
      </c>
      <c r="Z147">
        <v>1.0000000005557299</v>
      </c>
      <c r="AA147">
        <v>0.99999999975443599</v>
      </c>
      <c r="AB147">
        <v>0.24026879615014901</v>
      </c>
      <c r="AC147">
        <v>0.773467936718924</v>
      </c>
      <c r="AD147">
        <v>0.99999999997761602</v>
      </c>
      <c r="AE147">
        <v>1.000000000023</v>
      </c>
      <c r="AF147">
        <v>0.99999999993786304</v>
      </c>
      <c r="AG147">
        <v>0.405000000405001</v>
      </c>
      <c r="AH147">
        <v>0.17000000117</v>
      </c>
      <c r="AI147">
        <v>0.31000000081000001</v>
      </c>
      <c r="AJ147">
        <v>5.3417340090398599E-3</v>
      </c>
      <c r="AK147">
        <v>0.40999999991000102</v>
      </c>
      <c r="AL147">
        <v>4.5000000045000099E-2</v>
      </c>
      <c r="AM147">
        <v>1.4999999865E-2</v>
      </c>
      <c r="AN147">
        <v>1.00000000031192</v>
      </c>
      <c r="AO147">
        <v>1.00000000033009</v>
      </c>
      <c r="AP147">
        <v>0.51717005000000005</v>
      </c>
      <c r="AQ147">
        <v>10.452719</v>
      </c>
      <c r="AR147">
        <v>52.086494999999999</v>
      </c>
      <c r="AS147">
        <v>43.874462000000001</v>
      </c>
      <c r="AT147">
        <v>-1.3598501999999999</v>
      </c>
      <c r="AU147">
        <v>-0.68102585000000004</v>
      </c>
      <c r="AV147">
        <v>-6.3377419000000002</v>
      </c>
      <c r="AW147">
        <v>-0.68979913000000004</v>
      </c>
      <c r="AX147">
        <v>-0.66091920000000004</v>
      </c>
      <c r="AY147">
        <v>-0.34410500999999999</v>
      </c>
      <c r="AZ147">
        <v>-0.68729024999999999</v>
      </c>
      <c r="BA147">
        <v>16.366864</v>
      </c>
      <c r="BB147">
        <v>80.768844999999999</v>
      </c>
      <c r="BC147">
        <v>53.336252000000002</v>
      </c>
      <c r="BD147">
        <v>-69.308634999999995</v>
      </c>
      <c r="BE147">
        <v>8.6377527000000001</v>
      </c>
      <c r="BF147">
        <v>61.730980000000002</v>
      </c>
      <c r="BG147">
        <v>64.240339000000006</v>
      </c>
      <c r="BH147">
        <v>-2.6655787000000002</v>
      </c>
      <c r="BI147">
        <v>0.51717005000000005</v>
      </c>
      <c r="BJ147">
        <v>-0.31589000000008099</v>
      </c>
      <c r="BK147">
        <v>3.0454919999999999</v>
      </c>
      <c r="BL147">
        <v>2167</v>
      </c>
      <c r="BM147" s="4">
        <f t="shared" si="2"/>
        <v>-6042.4519301036371</v>
      </c>
      <c r="BN147" s="4" cm="1">
        <f t="array" ref="BN147">SUMPRODUCT(1-$AP$3:$BI$3,AP147:BI147,B147:U147)</f>
        <v>2145.4665230606652</v>
      </c>
    </row>
    <row r="148" spans="1:66" x14ac:dyDescent="0.25">
      <c r="A148">
        <v>2168</v>
      </c>
      <c r="B148">
        <v>855.99377000000004</v>
      </c>
      <c r="C148">
        <v>9.1111111000000005</v>
      </c>
      <c r="D148">
        <v>1.3333333000000001</v>
      </c>
      <c r="E148">
        <v>4.1111110999999996</v>
      </c>
      <c r="F148">
        <v>5.3982999999999999</v>
      </c>
      <c r="G148">
        <v>12.216799999999999</v>
      </c>
      <c r="H148">
        <v>62.469887</v>
      </c>
      <c r="I148">
        <v>7972.9246000000003</v>
      </c>
      <c r="J148">
        <v>89.349000000000004</v>
      </c>
      <c r="K148">
        <v>173.87899999999999</v>
      </c>
      <c r="L148">
        <v>64.374099999999999</v>
      </c>
      <c r="M148">
        <v>9</v>
      </c>
      <c r="N148">
        <v>3.7777778</v>
      </c>
      <c r="O148">
        <v>6.8888889000000004</v>
      </c>
      <c r="P148">
        <v>3.9E-2</v>
      </c>
      <c r="Q148">
        <v>9.1111111000000005</v>
      </c>
      <c r="R148">
        <v>1</v>
      </c>
      <c r="S148">
        <v>0.33333332999999998</v>
      </c>
      <c r="T148">
        <v>2.2441</v>
      </c>
      <c r="U148">
        <v>727.06232999999997</v>
      </c>
      <c r="V148">
        <v>0.22541271945227401</v>
      </c>
      <c r="W148">
        <v>0.40999999991000102</v>
      </c>
      <c r="X148">
        <v>5.9999998560000101E-2</v>
      </c>
      <c r="Y148">
        <v>0.184999999685</v>
      </c>
      <c r="Z148">
        <v>1.0000000005557299</v>
      </c>
      <c r="AA148">
        <v>0.99999999975443599</v>
      </c>
      <c r="AB148">
        <v>0.24026879615014901</v>
      </c>
      <c r="AC148">
        <v>0.77922843717296897</v>
      </c>
      <c r="AD148">
        <v>0.99999999997761502</v>
      </c>
      <c r="AE148">
        <v>1.000000000023</v>
      </c>
      <c r="AF148">
        <v>0.99999999993786304</v>
      </c>
      <c r="AG148">
        <v>0.405000000405001</v>
      </c>
      <c r="AH148">
        <v>0.17000000117</v>
      </c>
      <c r="AI148">
        <v>0.31000000081000001</v>
      </c>
      <c r="AJ148">
        <v>5.3417340090398599E-3</v>
      </c>
      <c r="AK148">
        <v>0.40999999991000102</v>
      </c>
      <c r="AL148">
        <v>4.5000000045000099E-2</v>
      </c>
      <c r="AM148">
        <v>1.4999999865E-2</v>
      </c>
      <c r="AN148">
        <v>1.00000000031192</v>
      </c>
      <c r="AO148">
        <v>1.00000000033009</v>
      </c>
      <c r="AP148">
        <v>0.50254723000000001</v>
      </c>
      <c r="AQ148">
        <v>10.157932000000001</v>
      </c>
      <c r="AR148">
        <v>50.609397999999999</v>
      </c>
      <c r="AS148">
        <v>42.646126000000002</v>
      </c>
      <c r="AT148">
        <v>-1.3634652</v>
      </c>
      <c r="AU148">
        <v>-0.65864422</v>
      </c>
      <c r="AV148">
        <v>-6.1835504999999999</v>
      </c>
      <c r="AW148">
        <v>-0.66970790000000002</v>
      </c>
      <c r="AX148">
        <v>-0.64216770000000001</v>
      </c>
      <c r="AY148">
        <v>-0.33602174000000001</v>
      </c>
      <c r="AZ148">
        <v>-0.67975379000000002</v>
      </c>
      <c r="BA148">
        <v>15.899436</v>
      </c>
      <c r="BB148">
        <v>78.529162999999997</v>
      </c>
      <c r="BC148">
        <v>51.869264000000001</v>
      </c>
      <c r="BD148">
        <v>-67.434584999999998</v>
      </c>
      <c r="BE148">
        <v>8.3942975000000004</v>
      </c>
      <c r="BF148">
        <v>59.945827000000001</v>
      </c>
      <c r="BG148">
        <v>62.397796</v>
      </c>
      <c r="BH148">
        <v>-2.6117099000000001</v>
      </c>
      <c r="BI148">
        <v>0.50254723000000001</v>
      </c>
      <c r="BJ148">
        <v>-0.31488000000001598</v>
      </c>
      <c r="BK148">
        <v>8.3705987999999998</v>
      </c>
      <c r="BL148">
        <v>2168</v>
      </c>
      <c r="BM148" s="4">
        <f t="shared" si="2"/>
        <v>-5909.2768020253779</v>
      </c>
      <c r="BN148" s="4" cm="1">
        <f t="array" ref="BN148">SUMPRODUCT(1-$AP$3:$BI$3,AP148:BI148,B148:U148)</f>
        <v>2085.2213815138443</v>
      </c>
    </row>
    <row r="149" spans="1:66" x14ac:dyDescent="0.25">
      <c r="A149">
        <v>2169</v>
      </c>
      <c r="B149">
        <v>855.99377000000004</v>
      </c>
      <c r="C149">
        <v>9.1111111000000005</v>
      </c>
      <c r="D149">
        <v>1.3333333000000001</v>
      </c>
      <c r="E149">
        <v>4.1111110999999996</v>
      </c>
      <c r="F149">
        <v>5.3982999999999999</v>
      </c>
      <c r="G149">
        <v>12.216799999999999</v>
      </c>
      <c r="H149">
        <v>62.469887</v>
      </c>
      <c r="I149">
        <v>7914.3037999999997</v>
      </c>
      <c r="J149">
        <v>89.349000000000004</v>
      </c>
      <c r="K149">
        <v>173.87899999999999</v>
      </c>
      <c r="L149">
        <v>64.374099999999999</v>
      </c>
      <c r="M149">
        <v>9</v>
      </c>
      <c r="N149">
        <v>3.8888889</v>
      </c>
      <c r="O149">
        <v>6.8888889000000004</v>
      </c>
      <c r="P149">
        <v>3.9E-2</v>
      </c>
      <c r="Q149">
        <v>9.1111111000000005</v>
      </c>
      <c r="R149">
        <v>1</v>
      </c>
      <c r="S149">
        <v>0.33333332999999998</v>
      </c>
      <c r="T149">
        <v>2.2441</v>
      </c>
      <c r="U149">
        <v>727.06232999999997</v>
      </c>
      <c r="V149">
        <v>0.22541271945227401</v>
      </c>
      <c r="W149">
        <v>0.40999999991000102</v>
      </c>
      <c r="X149">
        <v>5.9999998560000101E-2</v>
      </c>
      <c r="Y149">
        <v>0.184999999685</v>
      </c>
      <c r="Z149">
        <v>1.0000000005557299</v>
      </c>
      <c r="AA149">
        <v>0.99999999975443599</v>
      </c>
      <c r="AB149">
        <v>0.24026879615014901</v>
      </c>
      <c r="AC149">
        <v>0.77349917261052004</v>
      </c>
      <c r="AD149">
        <v>0.99999999997761502</v>
      </c>
      <c r="AE149">
        <v>1.000000000023</v>
      </c>
      <c r="AF149">
        <v>0.99999999993786304</v>
      </c>
      <c r="AG149">
        <v>0.405000000405001</v>
      </c>
      <c r="AH149">
        <v>0.17500000067499999</v>
      </c>
      <c r="AI149">
        <v>0.31000000081000001</v>
      </c>
      <c r="AJ149">
        <v>5.3417340090398599E-3</v>
      </c>
      <c r="AK149">
        <v>0.40999999991000102</v>
      </c>
      <c r="AL149">
        <v>4.5000000045000099E-2</v>
      </c>
      <c r="AM149">
        <v>1.4999999865E-2</v>
      </c>
      <c r="AN149">
        <v>1.00000000031192</v>
      </c>
      <c r="AO149">
        <v>1.00000000033009</v>
      </c>
      <c r="AP149">
        <v>0.48838785000000001</v>
      </c>
      <c r="AQ149">
        <v>9.8712748999999995</v>
      </c>
      <c r="AR149">
        <v>49.173658000000003</v>
      </c>
      <c r="AS149">
        <v>41.448687</v>
      </c>
      <c r="AT149">
        <v>-1.4082755</v>
      </c>
      <c r="AU149">
        <v>-0.65248278999999998</v>
      </c>
      <c r="AV149">
        <v>-5.9657475</v>
      </c>
      <c r="AW149">
        <v>-0.65020184000000003</v>
      </c>
      <c r="AX149">
        <v>-0.62047976000000005</v>
      </c>
      <c r="AY149">
        <v>-0.32545533999999998</v>
      </c>
      <c r="AZ149">
        <v>-0.66615732000000005</v>
      </c>
      <c r="BA149">
        <v>15.44477</v>
      </c>
      <c r="BB149">
        <v>76.350499999999997</v>
      </c>
      <c r="BC149">
        <v>50.441467000000003</v>
      </c>
      <c r="BD149">
        <v>-65.382631000000003</v>
      </c>
      <c r="BE149">
        <v>8.1575328000000003</v>
      </c>
      <c r="BF149">
        <v>58.210777</v>
      </c>
      <c r="BG149">
        <v>60.607247999999998</v>
      </c>
      <c r="BH149">
        <v>-2.5510505999999999</v>
      </c>
      <c r="BI149">
        <v>0.48838785000000001</v>
      </c>
      <c r="BJ149">
        <v>-0.31390000000010299</v>
      </c>
      <c r="BK149">
        <v>4.3374198000000002</v>
      </c>
      <c r="BL149">
        <v>2169</v>
      </c>
      <c r="BM149" s="4">
        <f t="shared" si="2"/>
        <v>-5697.3351189890172</v>
      </c>
      <c r="BN149" s="4" cm="1">
        <f t="array" ref="BN149">SUMPRODUCT(1-$AP$3:$BI$3,AP149:BI149,B149:U149)</f>
        <v>2035.1932648373997</v>
      </c>
    </row>
    <row r="150" spans="1:66" x14ac:dyDescent="0.25">
      <c r="A150">
        <v>2170</v>
      </c>
      <c r="B150">
        <v>855.99377000000004</v>
      </c>
      <c r="C150">
        <v>9.1111111000000005</v>
      </c>
      <c r="D150">
        <v>1.3333333000000001</v>
      </c>
      <c r="E150">
        <v>4.1111110999999996</v>
      </c>
      <c r="F150">
        <v>5.3982999999999999</v>
      </c>
      <c r="G150">
        <v>12.216799999999999</v>
      </c>
      <c r="H150">
        <v>62.469887</v>
      </c>
      <c r="I150">
        <v>7841.0439999999999</v>
      </c>
      <c r="J150">
        <v>89.349000000000004</v>
      </c>
      <c r="K150">
        <v>173.87899999999999</v>
      </c>
      <c r="L150">
        <v>64.374099999999999</v>
      </c>
      <c r="M150">
        <v>9</v>
      </c>
      <c r="N150">
        <v>3.8888889</v>
      </c>
      <c r="O150">
        <v>6.8888889000000004</v>
      </c>
      <c r="P150">
        <v>3.9E-2</v>
      </c>
      <c r="Q150">
        <v>9.1111111000000005</v>
      </c>
      <c r="R150">
        <v>1</v>
      </c>
      <c r="S150">
        <v>0.33333332999999998</v>
      </c>
      <c r="T150">
        <v>2.2441</v>
      </c>
      <c r="U150">
        <v>727.06232999999997</v>
      </c>
      <c r="V150">
        <v>0.22541271945227401</v>
      </c>
      <c r="W150">
        <v>0.40999999991000102</v>
      </c>
      <c r="X150">
        <v>5.9999998560000101E-2</v>
      </c>
      <c r="Y150">
        <v>0.184999999685</v>
      </c>
      <c r="Z150">
        <v>1.0000000005557299</v>
      </c>
      <c r="AA150">
        <v>0.99999999975443599</v>
      </c>
      <c r="AB150">
        <v>0.24026879615014901</v>
      </c>
      <c r="AC150">
        <v>0.76633917520359995</v>
      </c>
      <c r="AD150">
        <v>0.99999999997761502</v>
      </c>
      <c r="AE150">
        <v>1.000000000023</v>
      </c>
      <c r="AF150">
        <v>0.99999999993786304</v>
      </c>
      <c r="AG150">
        <v>0.405000000405001</v>
      </c>
      <c r="AH150">
        <v>0.17500000067499999</v>
      </c>
      <c r="AI150">
        <v>0.31000000081000001</v>
      </c>
      <c r="AJ150">
        <v>5.3417340090398599E-3</v>
      </c>
      <c r="AK150">
        <v>0.40999999991000102</v>
      </c>
      <c r="AL150">
        <v>4.5000000045000099E-2</v>
      </c>
      <c r="AM150">
        <v>1.4999999865E-2</v>
      </c>
      <c r="AN150">
        <v>1.00000000031192</v>
      </c>
      <c r="AO150">
        <v>1.00000000033009</v>
      </c>
      <c r="AP150">
        <v>0.47457906</v>
      </c>
      <c r="AQ150">
        <v>9.5924916000000007</v>
      </c>
      <c r="AR150">
        <v>47.778179000000002</v>
      </c>
      <c r="AS150">
        <v>40.279922999999997</v>
      </c>
      <c r="AT150">
        <v>-1.3368205</v>
      </c>
      <c r="AU150">
        <v>-0.63327524000000002</v>
      </c>
      <c r="AV150">
        <v>-5.8162520999999998</v>
      </c>
      <c r="AW150">
        <v>-0.63126391999999998</v>
      </c>
      <c r="AX150">
        <v>-0.61138614999999996</v>
      </c>
      <c r="AY150">
        <v>-0.31557748000000002</v>
      </c>
      <c r="AZ150">
        <v>-0.64349115000000001</v>
      </c>
      <c r="BA150">
        <v>15.002418</v>
      </c>
      <c r="BB150">
        <v>74.233823000000001</v>
      </c>
      <c r="BC150">
        <v>49.053949000000003</v>
      </c>
      <c r="BD150">
        <v>-63.574703999999997</v>
      </c>
      <c r="BE150">
        <v>7.9273020000000001</v>
      </c>
      <c r="BF150">
        <v>56.524850000000001</v>
      </c>
      <c r="BG150">
        <v>58.867251000000003</v>
      </c>
      <c r="BH150">
        <v>-2.4875457000000001</v>
      </c>
      <c r="BI150">
        <v>0.47457906</v>
      </c>
      <c r="BJ150">
        <v>-0.31284000000005102</v>
      </c>
      <c r="BK150">
        <v>5.5155481999999996</v>
      </c>
      <c r="BL150">
        <v>2170</v>
      </c>
      <c r="BM150" s="4">
        <f t="shared" si="2"/>
        <v>-5487.0468550020287</v>
      </c>
      <c r="BN150" s="4" cm="1">
        <f t="array" ref="BN150">SUMPRODUCT(1-$AP$3:$BI$3,AP150:BI150,B150:U150)</f>
        <v>1977.9928612707479</v>
      </c>
    </row>
    <row r="151" spans="1:66" x14ac:dyDescent="0.25">
      <c r="A151">
        <v>2171</v>
      </c>
      <c r="B151">
        <v>855.99377000000004</v>
      </c>
      <c r="C151">
        <v>9.1111111000000005</v>
      </c>
      <c r="D151">
        <v>1.3333333000000001</v>
      </c>
      <c r="E151">
        <v>4.2222222</v>
      </c>
      <c r="F151">
        <v>5.3982999999999999</v>
      </c>
      <c r="G151">
        <v>12.216799999999999</v>
      </c>
      <c r="H151">
        <v>62.469887</v>
      </c>
      <c r="I151">
        <v>7725.6662999999999</v>
      </c>
      <c r="J151">
        <v>89.349000000000004</v>
      </c>
      <c r="K151">
        <v>173.87899999999999</v>
      </c>
      <c r="L151">
        <v>64.374099999999999</v>
      </c>
      <c r="M151">
        <v>9</v>
      </c>
      <c r="N151">
        <v>3.8888889</v>
      </c>
      <c r="O151">
        <v>6.8888889000000004</v>
      </c>
      <c r="P151">
        <v>3.9E-2</v>
      </c>
      <c r="Q151">
        <v>9.1111111000000005</v>
      </c>
      <c r="R151">
        <v>1</v>
      </c>
      <c r="S151">
        <v>0.33333332999999998</v>
      </c>
      <c r="T151">
        <v>2.2441</v>
      </c>
      <c r="U151">
        <v>727.06232999999997</v>
      </c>
      <c r="V151">
        <v>0.22541271945227401</v>
      </c>
      <c r="W151">
        <v>0.40999999991000102</v>
      </c>
      <c r="X151">
        <v>5.9999998560000101E-2</v>
      </c>
      <c r="Y151">
        <v>0.18999999918999999</v>
      </c>
      <c r="Z151">
        <v>1.0000000005557299</v>
      </c>
      <c r="AA151">
        <v>0.99999999975443599</v>
      </c>
      <c r="AB151">
        <v>0.24026879615014901</v>
      </c>
      <c r="AC151">
        <v>0.75506281309481704</v>
      </c>
      <c r="AD151">
        <v>0.99999999997761502</v>
      </c>
      <c r="AE151">
        <v>1.000000000023</v>
      </c>
      <c r="AF151">
        <v>0.99999999993786304</v>
      </c>
      <c r="AG151">
        <v>0.405000000405001</v>
      </c>
      <c r="AH151">
        <v>0.17500000067499999</v>
      </c>
      <c r="AI151">
        <v>0.31000000081000001</v>
      </c>
      <c r="AJ151">
        <v>5.3417340090398599E-3</v>
      </c>
      <c r="AK151">
        <v>0.40999999991000102</v>
      </c>
      <c r="AL151">
        <v>4.5000000045000099E-2</v>
      </c>
      <c r="AM151">
        <v>1.4999999865E-2</v>
      </c>
      <c r="AN151">
        <v>1.00000000031192</v>
      </c>
      <c r="AO151">
        <v>1.00000000033009</v>
      </c>
      <c r="AP151">
        <v>0.4612965</v>
      </c>
      <c r="AQ151">
        <v>9.3146927999999996</v>
      </c>
      <c r="AR151">
        <v>46.414951000000002</v>
      </c>
      <c r="AS151">
        <v>39.137287000000001</v>
      </c>
      <c r="AT151">
        <v>-1.1832689999999999</v>
      </c>
      <c r="AU151">
        <v>-0.60377718000000002</v>
      </c>
      <c r="AV151">
        <v>-5.6434506999999998</v>
      </c>
      <c r="AW151">
        <v>-0.61287760000000002</v>
      </c>
      <c r="AX151">
        <v>-0.59161589000000003</v>
      </c>
      <c r="AY151">
        <v>-0.30714692999999998</v>
      </c>
      <c r="AZ151">
        <v>-0.62194097999999998</v>
      </c>
      <c r="BA151">
        <v>14.569661999999999</v>
      </c>
      <c r="BB151">
        <v>72.172056999999995</v>
      </c>
      <c r="BC151">
        <v>47.699243000000003</v>
      </c>
      <c r="BD151">
        <v>-61.729312</v>
      </c>
      <c r="BE151">
        <v>7.6976868999999999</v>
      </c>
      <c r="BF151">
        <v>54.858725999999997</v>
      </c>
      <c r="BG151">
        <v>57.170580999999999</v>
      </c>
      <c r="BH151">
        <v>-2.3950830999999999</v>
      </c>
      <c r="BI151">
        <v>0.4612965</v>
      </c>
      <c r="BJ151">
        <v>-0.31200000000001099</v>
      </c>
      <c r="BK151">
        <v>6.5332062999999998</v>
      </c>
      <c r="BL151">
        <v>2171</v>
      </c>
      <c r="BM151" s="4">
        <f t="shared" si="2"/>
        <v>-5255.2832431496836</v>
      </c>
      <c r="BN151" s="4" cm="1">
        <f t="array" ref="BN151">SUMPRODUCT(1-$AP$3:$BI$3,AP151:BI151,B151:U151)</f>
        <v>1926.6992827024092</v>
      </c>
    </row>
    <row r="152" spans="1:66" x14ac:dyDescent="0.25">
      <c r="A152">
        <v>2172</v>
      </c>
      <c r="B152">
        <v>855.99377000000004</v>
      </c>
      <c r="C152">
        <v>9.1111111000000005</v>
      </c>
      <c r="D152">
        <v>1.3333333000000001</v>
      </c>
      <c r="E152">
        <v>4.2222222</v>
      </c>
      <c r="F152">
        <v>5.3982999999999999</v>
      </c>
      <c r="G152">
        <v>12.216799999999999</v>
      </c>
      <c r="H152">
        <v>62.469887</v>
      </c>
      <c r="I152">
        <v>7750.7103999999999</v>
      </c>
      <c r="J152">
        <v>89.349000000000004</v>
      </c>
      <c r="K152">
        <v>173.87899999999999</v>
      </c>
      <c r="L152">
        <v>64.374099999999999</v>
      </c>
      <c r="M152">
        <v>9</v>
      </c>
      <c r="N152">
        <v>3.8888889</v>
      </c>
      <c r="O152">
        <v>6.8888889000000004</v>
      </c>
      <c r="P152">
        <v>3.9E-2</v>
      </c>
      <c r="Q152">
        <v>9.1111111000000005</v>
      </c>
      <c r="R152">
        <v>1</v>
      </c>
      <c r="S152">
        <v>0.33333332999999998</v>
      </c>
      <c r="T152">
        <v>2.2441</v>
      </c>
      <c r="U152">
        <v>727.06232999999997</v>
      </c>
      <c r="V152">
        <v>0.22541271945227401</v>
      </c>
      <c r="W152">
        <v>0.40999999991000102</v>
      </c>
      <c r="X152">
        <v>5.9999998560000101E-2</v>
      </c>
      <c r="Y152">
        <v>0.18999999918999999</v>
      </c>
      <c r="Z152">
        <v>1.0000000005557299</v>
      </c>
      <c r="AA152">
        <v>0.99999999975443699</v>
      </c>
      <c r="AB152">
        <v>0.24026879615014901</v>
      </c>
      <c r="AC152">
        <v>0.75751048140757105</v>
      </c>
      <c r="AD152">
        <v>0.99999999997761502</v>
      </c>
      <c r="AE152">
        <v>1.000000000023</v>
      </c>
      <c r="AF152">
        <v>0.99999999993786204</v>
      </c>
      <c r="AG152">
        <v>0.405000000405001</v>
      </c>
      <c r="AH152">
        <v>0.17500000067499999</v>
      </c>
      <c r="AI152">
        <v>0.31000000081000001</v>
      </c>
      <c r="AJ152">
        <v>5.3417340090398599E-3</v>
      </c>
      <c r="AK152">
        <v>0.40999999991000102</v>
      </c>
      <c r="AL152">
        <v>4.5000000045000099E-2</v>
      </c>
      <c r="AM152">
        <v>1.4999999865E-2</v>
      </c>
      <c r="AN152">
        <v>1.00000000031192</v>
      </c>
      <c r="AO152">
        <v>1.00000000033009</v>
      </c>
      <c r="AP152">
        <v>0.44826108999999997</v>
      </c>
      <c r="AQ152">
        <v>9.0516459000000005</v>
      </c>
      <c r="AR152">
        <v>45.089480000000002</v>
      </c>
      <c r="AS152">
        <v>38.026102000000002</v>
      </c>
      <c r="AT152">
        <v>-1.2804226999999999</v>
      </c>
      <c r="AU152">
        <v>-0.59283715999999997</v>
      </c>
      <c r="AV152">
        <v>-5.4841875</v>
      </c>
      <c r="AW152">
        <v>-0.59502679000000003</v>
      </c>
      <c r="AX152">
        <v>-0.57400381</v>
      </c>
      <c r="AY152">
        <v>-0.29857263000000001</v>
      </c>
      <c r="AZ152">
        <v>-0.61090922999999997</v>
      </c>
      <c r="BA152">
        <v>14.163722</v>
      </c>
      <c r="BB152">
        <v>70.160544999999999</v>
      </c>
      <c r="BC152">
        <v>46.404559999999996</v>
      </c>
      <c r="BD152">
        <v>-59.981675000000003</v>
      </c>
      <c r="BE152">
        <v>7.4801767000000003</v>
      </c>
      <c r="BF152">
        <v>53.231881000000001</v>
      </c>
      <c r="BG152">
        <v>55.522512999999996</v>
      </c>
      <c r="BH152">
        <v>-2.3250378999999999</v>
      </c>
      <c r="BI152">
        <v>0.44826108999999997</v>
      </c>
      <c r="BJ152">
        <v>-0.31138000000009902</v>
      </c>
      <c r="BK152">
        <v>1.9422073</v>
      </c>
      <c r="BL152">
        <v>2172</v>
      </c>
      <c r="BM152" s="4">
        <f t="shared" si="2"/>
        <v>-5118.7173933119193</v>
      </c>
      <c r="BN152" s="4" cm="1">
        <f t="array" ref="BN152">SUMPRODUCT(1-$AP$3:$BI$3,AP152:BI152,B152:U152)</f>
        <v>1872.6549886288808</v>
      </c>
    </row>
    <row r="153" spans="1:66" x14ac:dyDescent="0.25">
      <c r="A153">
        <v>2173</v>
      </c>
      <c r="B153">
        <v>855.99377000000004</v>
      </c>
      <c r="C153">
        <v>9.1111111000000005</v>
      </c>
      <c r="D153">
        <v>1.3333333000000001</v>
      </c>
      <c r="E153">
        <v>4.2222222</v>
      </c>
      <c r="F153">
        <v>5.3982999999999999</v>
      </c>
      <c r="G153">
        <v>12.216799999999999</v>
      </c>
      <c r="H153">
        <v>62.469887</v>
      </c>
      <c r="I153">
        <v>7957.3978999999999</v>
      </c>
      <c r="J153">
        <v>89.349000000000004</v>
      </c>
      <c r="K153">
        <v>173.87899999999999</v>
      </c>
      <c r="L153">
        <v>64.374099999999999</v>
      </c>
      <c r="M153">
        <v>9</v>
      </c>
      <c r="N153">
        <v>3.8888889</v>
      </c>
      <c r="O153">
        <v>7</v>
      </c>
      <c r="P153">
        <v>3.5999999999999997E-2</v>
      </c>
      <c r="Q153">
        <v>9.1111111000000005</v>
      </c>
      <c r="R153">
        <v>1</v>
      </c>
      <c r="S153">
        <v>0.33333332999999998</v>
      </c>
      <c r="T153">
        <v>2.2441</v>
      </c>
      <c r="U153">
        <v>727.06232999999997</v>
      </c>
      <c r="V153">
        <v>0.22541271945227401</v>
      </c>
      <c r="W153">
        <v>0.40999999991000102</v>
      </c>
      <c r="X153">
        <v>5.9999998560000101E-2</v>
      </c>
      <c r="Y153">
        <v>0.18999999918999999</v>
      </c>
      <c r="Z153">
        <v>1.0000000005557299</v>
      </c>
      <c r="AA153">
        <v>0.99999999975443599</v>
      </c>
      <c r="AB153">
        <v>0.24026879615014901</v>
      </c>
      <c r="AC153">
        <v>0.77771094556449905</v>
      </c>
      <c r="AD153">
        <v>0.99999999997761602</v>
      </c>
      <c r="AE153">
        <v>1.000000000023</v>
      </c>
      <c r="AF153">
        <v>0.99999999993786304</v>
      </c>
      <c r="AG153">
        <v>0.405000000405001</v>
      </c>
      <c r="AH153">
        <v>0.17500000067499999</v>
      </c>
      <c r="AI153">
        <v>0.31500000031499997</v>
      </c>
      <c r="AJ153">
        <v>4.9308313929598696E-3</v>
      </c>
      <c r="AK153">
        <v>0.40999999991000102</v>
      </c>
      <c r="AL153">
        <v>4.5000000045000099E-2</v>
      </c>
      <c r="AM153">
        <v>1.4999999865E-2</v>
      </c>
      <c r="AN153">
        <v>1.00000000031192</v>
      </c>
      <c r="AO153">
        <v>1.00000000033009</v>
      </c>
      <c r="AP153">
        <v>0.43560173000000002</v>
      </c>
      <c r="AQ153">
        <v>8.7885822999999998</v>
      </c>
      <c r="AR153">
        <v>43.801119999999997</v>
      </c>
      <c r="AS153">
        <v>36.952680999999998</v>
      </c>
      <c r="AT153">
        <v>-1.1293131999999999</v>
      </c>
      <c r="AU153">
        <v>-0.57736549999999998</v>
      </c>
      <c r="AV153">
        <v>-5.3603607999999996</v>
      </c>
      <c r="AW153">
        <v>-0.57769590999999998</v>
      </c>
      <c r="AX153">
        <v>-0.55445876999999999</v>
      </c>
      <c r="AY153">
        <v>-0.28996175000000002</v>
      </c>
      <c r="AZ153">
        <v>-0.58545482000000004</v>
      </c>
      <c r="BA153">
        <v>13.75277</v>
      </c>
      <c r="BB153">
        <v>68.191982999999993</v>
      </c>
      <c r="BC153">
        <v>45.152186</v>
      </c>
      <c r="BD153">
        <v>-58.367055000000001</v>
      </c>
      <c r="BE153">
        <v>7.2627645000000003</v>
      </c>
      <c r="BF153">
        <v>51.655262999999998</v>
      </c>
      <c r="BG153">
        <v>53.923192999999998</v>
      </c>
      <c r="BH153">
        <v>-2.2494866999999998</v>
      </c>
      <c r="BI153">
        <v>0.43560173000000002</v>
      </c>
      <c r="BJ153">
        <v>-0.30673000000001499</v>
      </c>
      <c r="BK153">
        <v>7.7603074999999997</v>
      </c>
      <c r="BL153">
        <v>2173</v>
      </c>
      <c r="BM153" s="4">
        <f t="shared" si="2"/>
        <v>-5089.7632947963903</v>
      </c>
      <c r="BN153" s="4" cm="1">
        <f t="array" ref="BN153">SUMPRODUCT(1-$AP$3:$BI$3,AP153:BI153,B153:U153)</f>
        <v>1824.9124400321084</v>
      </c>
    </row>
    <row r="154" spans="1:66" x14ac:dyDescent="0.25">
      <c r="A154">
        <v>2174</v>
      </c>
      <c r="B154">
        <v>855.99377000000004</v>
      </c>
      <c r="C154">
        <v>9.1111111000000005</v>
      </c>
      <c r="D154">
        <v>1.3333333000000001</v>
      </c>
      <c r="E154">
        <v>4.2222222</v>
      </c>
      <c r="F154">
        <v>5.3982999999999999</v>
      </c>
      <c r="G154">
        <v>12.216799999999999</v>
      </c>
      <c r="H154">
        <v>62.469887</v>
      </c>
      <c r="I154">
        <v>8236.8374000000003</v>
      </c>
      <c r="J154">
        <v>89.349000000000004</v>
      </c>
      <c r="K154">
        <v>173.87899999999999</v>
      </c>
      <c r="L154">
        <v>64.374099999999999</v>
      </c>
      <c r="M154">
        <v>9</v>
      </c>
      <c r="N154">
        <v>3.8888889</v>
      </c>
      <c r="O154">
        <v>7</v>
      </c>
      <c r="P154">
        <v>3.5999999999999997E-2</v>
      </c>
      <c r="Q154">
        <v>9.1111111000000005</v>
      </c>
      <c r="R154">
        <v>1</v>
      </c>
      <c r="S154">
        <v>0.33333332999999998</v>
      </c>
      <c r="T154">
        <v>2.2441</v>
      </c>
      <c r="U154">
        <v>727.06232999999997</v>
      </c>
      <c r="V154">
        <v>0.22541271945227401</v>
      </c>
      <c r="W154">
        <v>0.40999999991000102</v>
      </c>
      <c r="X154">
        <v>5.9999998560000101E-2</v>
      </c>
      <c r="Y154">
        <v>0.18999999918999999</v>
      </c>
      <c r="Z154">
        <v>1.0000000005557299</v>
      </c>
      <c r="AA154">
        <v>0.99999999975443599</v>
      </c>
      <c r="AB154">
        <v>0.24026879615014901</v>
      </c>
      <c r="AC154">
        <v>0.80502177763600902</v>
      </c>
      <c r="AD154">
        <v>0.99999999997761602</v>
      </c>
      <c r="AE154">
        <v>1.000000000023</v>
      </c>
      <c r="AF154">
        <v>0.99999999993786304</v>
      </c>
      <c r="AG154">
        <v>0.405000000405001</v>
      </c>
      <c r="AH154">
        <v>0.17500000067499999</v>
      </c>
      <c r="AI154">
        <v>0.31500000031499997</v>
      </c>
      <c r="AJ154">
        <v>4.9308313929598696E-3</v>
      </c>
      <c r="AK154">
        <v>0.40999999991000102</v>
      </c>
      <c r="AL154">
        <v>4.5000000045000099E-2</v>
      </c>
      <c r="AM154">
        <v>1.4999999865E-2</v>
      </c>
      <c r="AN154">
        <v>1.00000000031192</v>
      </c>
      <c r="AO154">
        <v>1.00000000033009</v>
      </c>
      <c r="AP154">
        <v>0.42326251999999998</v>
      </c>
      <c r="AQ154">
        <v>8.5405122999999996</v>
      </c>
      <c r="AR154">
        <v>42.548827000000003</v>
      </c>
      <c r="AS154">
        <v>35.901907999999999</v>
      </c>
      <c r="AT154">
        <v>-1.1407252999999999</v>
      </c>
      <c r="AU154">
        <v>-0.56031589999999998</v>
      </c>
      <c r="AV154">
        <v>-5.1638244000000002</v>
      </c>
      <c r="AW154">
        <v>-0.56086981999999996</v>
      </c>
      <c r="AX154">
        <v>-0.54413756999999996</v>
      </c>
      <c r="AY154">
        <v>-0.28135471000000001</v>
      </c>
      <c r="AZ154">
        <v>-0.57414103999999999</v>
      </c>
      <c r="BA154">
        <v>13.36941</v>
      </c>
      <c r="BB154">
        <v>66.256781000000004</v>
      </c>
      <c r="BC154">
        <v>43.867082000000003</v>
      </c>
      <c r="BD154">
        <v>-56.551876999999998</v>
      </c>
      <c r="BE154">
        <v>7.0576530999999996</v>
      </c>
      <c r="BF154">
        <v>50.127417000000001</v>
      </c>
      <c r="BG154">
        <v>52.372334000000002</v>
      </c>
      <c r="BH154">
        <v>-2.186239</v>
      </c>
      <c r="BI154">
        <v>0.42326251999999998</v>
      </c>
      <c r="BJ154">
        <v>-0.30377000000009902</v>
      </c>
      <c r="BK154">
        <v>2.3473191</v>
      </c>
      <c r="BL154">
        <v>2174</v>
      </c>
      <c r="BM154" s="4">
        <f t="shared" si="2"/>
        <v>-5096.8219239342061</v>
      </c>
      <c r="BN154" s="4" cm="1">
        <f t="array" ref="BN154">SUMPRODUCT(1-$AP$3:$BI$3,AP154:BI154,B154:U154)</f>
        <v>1773.1269186706679</v>
      </c>
    </row>
    <row r="155" spans="1:66" x14ac:dyDescent="0.25">
      <c r="A155">
        <v>2175</v>
      </c>
      <c r="B155">
        <v>855.99377000000004</v>
      </c>
      <c r="C155">
        <v>9.1111111000000005</v>
      </c>
      <c r="D155">
        <v>1.3333333000000001</v>
      </c>
      <c r="E155">
        <v>4.2222222</v>
      </c>
      <c r="F155">
        <v>5.3982999999999999</v>
      </c>
      <c r="G155">
        <v>12.216799999999999</v>
      </c>
      <c r="H155">
        <v>62.469887</v>
      </c>
      <c r="I155">
        <v>7291.0657000000001</v>
      </c>
      <c r="J155">
        <v>89.349000000000004</v>
      </c>
      <c r="K155">
        <v>173.87899999999999</v>
      </c>
      <c r="L155">
        <v>64.374099999999999</v>
      </c>
      <c r="M155">
        <v>9</v>
      </c>
      <c r="N155">
        <v>3.8888889</v>
      </c>
      <c r="O155">
        <v>7</v>
      </c>
      <c r="P155">
        <v>3.5999999999999997E-2</v>
      </c>
      <c r="Q155">
        <v>9.1111111000000005</v>
      </c>
      <c r="R155">
        <v>0.88888889000000004</v>
      </c>
      <c r="S155">
        <v>0.33333332999999998</v>
      </c>
      <c r="T155">
        <v>2.2441</v>
      </c>
      <c r="U155">
        <v>727.06232999999997</v>
      </c>
      <c r="V155">
        <v>0.22541271945227401</v>
      </c>
      <c r="W155">
        <v>0.40999999991000102</v>
      </c>
      <c r="X155">
        <v>5.9999998560000101E-2</v>
      </c>
      <c r="Y155">
        <v>0.18999999918999999</v>
      </c>
      <c r="Z155">
        <v>1.0000000005557299</v>
      </c>
      <c r="AA155">
        <v>0.99999999975443599</v>
      </c>
      <c r="AB155">
        <v>0.24026879615014901</v>
      </c>
      <c r="AC155">
        <v>0.71258741500407796</v>
      </c>
      <c r="AD155">
        <v>0.99999999997761502</v>
      </c>
      <c r="AE155">
        <v>1.000000000023</v>
      </c>
      <c r="AF155">
        <v>0.99999999993786304</v>
      </c>
      <c r="AG155">
        <v>0.405000000405001</v>
      </c>
      <c r="AH155">
        <v>0.17500000067499999</v>
      </c>
      <c r="AI155">
        <v>0.31500000031499997</v>
      </c>
      <c r="AJ155">
        <v>4.9308313929598696E-3</v>
      </c>
      <c r="AK155">
        <v>0.40999999991000102</v>
      </c>
      <c r="AL155">
        <v>4.0000000090000098E-2</v>
      </c>
      <c r="AM155">
        <v>1.4999999865E-2</v>
      </c>
      <c r="AN155">
        <v>1.00000000031192</v>
      </c>
      <c r="AO155">
        <v>1.00000000033009</v>
      </c>
      <c r="AP155">
        <v>0.42320005999999999</v>
      </c>
      <c r="AQ155">
        <v>8.2915691999999996</v>
      </c>
      <c r="AR155">
        <v>41.331645000000002</v>
      </c>
      <c r="AS155">
        <v>34.881416000000002</v>
      </c>
      <c r="AT155">
        <v>-1.1479037999999999</v>
      </c>
      <c r="AU155">
        <v>-0.54420531999999999</v>
      </c>
      <c r="AV155">
        <v>-5.0310331000000001</v>
      </c>
      <c r="AW155">
        <v>-0.56064749999999997</v>
      </c>
      <c r="AX155">
        <v>-0.52240264999999997</v>
      </c>
      <c r="AY155">
        <v>-0.27466869999999999</v>
      </c>
      <c r="AZ155">
        <v>-0.55967082999999995</v>
      </c>
      <c r="BA155">
        <v>12.979436</v>
      </c>
      <c r="BB155">
        <v>64.351816999999997</v>
      </c>
      <c r="BC155">
        <v>42.593200000000003</v>
      </c>
      <c r="BD155">
        <v>-54.988438000000002</v>
      </c>
      <c r="BE155">
        <v>6.8519376000000003</v>
      </c>
      <c r="BF155">
        <v>48.647959999999998</v>
      </c>
      <c r="BG155">
        <v>50.868792999999997</v>
      </c>
      <c r="BH155">
        <v>-2.1218398000000001</v>
      </c>
      <c r="BI155">
        <v>0.42320005999999999</v>
      </c>
      <c r="BJ155">
        <v>-0.31051000000002199</v>
      </c>
      <c r="BK155">
        <v>8.0696229000000006</v>
      </c>
      <c r="BL155">
        <v>2175</v>
      </c>
      <c r="BM155" s="4">
        <f t="shared" si="2"/>
        <v>-4552.055786630759</v>
      </c>
      <c r="BN155" s="4" cm="1">
        <f t="array" ref="BN155">SUMPRODUCT(1-$AP$3:$BI$3,AP155:BI155,B155:U155)</f>
        <v>1735.7328431817512</v>
      </c>
    </row>
    <row r="156" spans="1:66" x14ac:dyDescent="0.25">
      <c r="A156">
        <v>2176</v>
      </c>
      <c r="B156">
        <v>855.99377000000004</v>
      </c>
      <c r="C156">
        <v>9.2222221999999991</v>
      </c>
      <c r="D156">
        <v>1.3333333000000001</v>
      </c>
      <c r="E156">
        <v>4.2222222</v>
      </c>
      <c r="F156">
        <v>5.3982999999999999</v>
      </c>
      <c r="G156">
        <v>12.216799999999999</v>
      </c>
      <c r="H156">
        <v>62.469887</v>
      </c>
      <c r="I156">
        <v>7694.7317000000003</v>
      </c>
      <c r="J156">
        <v>89.349000000000004</v>
      </c>
      <c r="K156">
        <v>173.87899999999999</v>
      </c>
      <c r="L156">
        <v>64.374099999999999</v>
      </c>
      <c r="M156">
        <v>9</v>
      </c>
      <c r="N156">
        <v>3.8888889</v>
      </c>
      <c r="O156">
        <v>7</v>
      </c>
      <c r="P156">
        <v>3.9E-2</v>
      </c>
      <c r="Q156">
        <v>9.2222221999999991</v>
      </c>
      <c r="R156">
        <v>0.88888889000000004</v>
      </c>
      <c r="S156">
        <v>0.33333332999999998</v>
      </c>
      <c r="T156">
        <v>2.2441</v>
      </c>
      <c r="U156">
        <v>727.06232999999997</v>
      </c>
      <c r="V156">
        <v>0.22541271945227401</v>
      </c>
      <c r="W156">
        <v>0.41499999941500099</v>
      </c>
      <c r="X156">
        <v>5.9999998560000101E-2</v>
      </c>
      <c r="Y156">
        <v>0.18999999918999999</v>
      </c>
      <c r="Z156">
        <v>1.0000000005557299</v>
      </c>
      <c r="AA156">
        <v>0.99999999975443599</v>
      </c>
      <c r="AB156">
        <v>0.24026879615014901</v>
      </c>
      <c r="AC156">
        <v>0.752039440716184</v>
      </c>
      <c r="AD156">
        <v>0.99999999997761502</v>
      </c>
      <c r="AE156">
        <v>1.000000000023</v>
      </c>
      <c r="AF156">
        <v>0.99999999993786304</v>
      </c>
      <c r="AG156">
        <v>0.405000000405001</v>
      </c>
      <c r="AH156">
        <v>0.17500000067499999</v>
      </c>
      <c r="AI156">
        <v>0.31500000031499997</v>
      </c>
      <c r="AJ156">
        <v>5.3417340090398599E-3</v>
      </c>
      <c r="AK156">
        <v>0.41499999941500099</v>
      </c>
      <c r="AL156">
        <v>4.0000000090000098E-2</v>
      </c>
      <c r="AM156">
        <v>1.4999999865E-2</v>
      </c>
      <c r="AN156">
        <v>1.00000000031192</v>
      </c>
      <c r="AO156">
        <v>1.00000000033009</v>
      </c>
      <c r="AP156">
        <v>0.39961076000000001</v>
      </c>
      <c r="AQ156">
        <v>8.0696271999999993</v>
      </c>
      <c r="AR156">
        <v>40.155614999999997</v>
      </c>
      <c r="AS156">
        <v>33.902152000000001</v>
      </c>
      <c r="AT156">
        <v>-1.0960639999999999</v>
      </c>
      <c r="AU156">
        <v>-0.53427208999999998</v>
      </c>
      <c r="AV156">
        <v>-4.8415089</v>
      </c>
      <c r="AW156">
        <v>-0.52867359999999997</v>
      </c>
      <c r="AX156">
        <v>-0.51315096000000004</v>
      </c>
      <c r="AY156">
        <v>-0.26356210000000002</v>
      </c>
      <c r="AZ156">
        <v>-0.54668419999999995</v>
      </c>
      <c r="BA156">
        <v>12.636523</v>
      </c>
      <c r="BB156">
        <v>62.503106000000002</v>
      </c>
      <c r="BC156">
        <v>41.356323000000003</v>
      </c>
      <c r="BD156">
        <v>-53.279224999999997</v>
      </c>
      <c r="BE156">
        <v>6.6684261999999999</v>
      </c>
      <c r="BF156">
        <v>47.219928000000003</v>
      </c>
      <c r="BG156">
        <v>49.414937000000002</v>
      </c>
      <c r="BH156">
        <v>-2.077769</v>
      </c>
      <c r="BI156">
        <v>0.39961076000000001</v>
      </c>
      <c r="BJ156">
        <v>-0.31078000000002198</v>
      </c>
      <c r="BK156">
        <v>2.9540049000000002</v>
      </c>
      <c r="BL156">
        <v>2176</v>
      </c>
      <c r="BM156" s="4">
        <f t="shared" si="2"/>
        <v>-4516.5043543839856</v>
      </c>
      <c r="BN156" s="4" cm="1">
        <f t="array" ref="BN156">SUMPRODUCT(1-$AP$3:$BI$3,AP156:BI156,B156:U156)</f>
        <v>1669.942609984229</v>
      </c>
    </row>
    <row r="157" spans="1:66" x14ac:dyDescent="0.25">
      <c r="A157">
        <v>2177</v>
      </c>
      <c r="B157">
        <v>855.99377000000004</v>
      </c>
      <c r="C157">
        <v>9.2222221999999991</v>
      </c>
      <c r="D157">
        <v>1.3333333000000001</v>
      </c>
      <c r="E157">
        <v>4.2222222</v>
      </c>
      <c r="F157">
        <v>5.3982999999999999</v>
      </c>
      <c r="G157">
        <v>12.216799999999999</v>
      </c>
      <c r="H157">
        <v>62.469887</v>
      </c>
      <c r="I157">
        <v>7569.9494999999997</v>
      </c>
      <c r="J157">
        <v>89.349000000000004</v>
      </c>
      <c r="K157">
        <v>173.87899999999999</v>
      </c>
      <c r="L157">
        <v>64.374099999999999</v>
      </c>
      <c r="M157">
        <v>9.1111111000000005</v>
      </c>
      <c r="N157">
        <v>3.8888889</v>
      </c>
      <c r="O157">
        <v>7</v>
      </c>
      <c r="P157">
        <v>3.5999999999999997E-2</v>
      </c>
      <c r="Q157">
        <v>9.2222221999999991</v>
      </c>
      <c r="R157">
        <v>0.88888889000000004</v>
      </c>
      <c r="S157">
        <v>0.33333332999999998</v>
      </c>
      <c r="T157">
        <v>2.2441</v>
      </c>
      <c r="U157">
        <v>727.06232999999997</v>
      </c>
      <c r="V157">
        <v>0.22541271945227401</v>
      </c>
      <c r="W157">
        <v>0.41499999941500099</v>
      </c>
      <c r="X157">
        <v>5.9999998560000101E-2</v>
      </c>
      <c r="Y157">
        <v>0.18999999918999999</v>
      </c>
      <c r="Z157">
        <v>1.0000000005557299</v>
      </c>
      <c r="AA157">
        <v>0.99999999975443699</v>
      </c>
      <c r="AB157">
        <v>0.24026879615014901</v>
      </c>
      <c r="AC157">
        <v>0.739843936108877</v>
      </c>
      <c r="AD157">
        <v>0.99999999997761502</v>
      </c>
      <c r="AE157">
        <v>1.000000000023</v>
      </c>
      <c r="AF157">
        <v>0.99999999993786304</v>
      </c>
      <c r="AG157">
        <v>0.40999999991000102</v>
      </c>
      <c r="AH157">
        <v>0.17500000067499999</v>
      </c>
      <c r="AI157">
        <v>0.31500000031499997</v>
      </c>
      <c r="AJ157">
        <v>4.9308313929598696E-3</v>
      </c>
      <c r="AK157">
        <v>0.41499999941500099</v>
      </c>
      <c r="AL157">
        <v>4.0000000090000098E-2</v>
      </c>
      <c r="AM157">
        <v>1.4999999865E-2</v>
      </c>
      <c r="AN157">
        <v>1.00000000031192</v>
      </c>
      <c r="AO157">
        <v>1.00000000033009</v>
      </c>
      <c r="AP157">
        <v>0.38828242000000002</v>
      </c>
      <c r="AQ157">
        <v>7.8745178999999998</v>
      </c>
      <c r="AR157">
        <v>39.012729999999998</v>
      </c>
      <c r="AS157">
        <v>32.943624999999997</v>
      </c>
      <c r="AT157">
        <v>-1.0091333</v>
      </c>
      <c r="AU157">
        <v>-0.50769140999999995</v>
      </c>
      <c r="AV157">
        <v>-4.7381428999999997</v>
      </c>
      <c r="AW157">
        <v>-0.51327533999999997</v>
      </c>
      <c r="AX157">
        <v>-0.48769372</v>
      </c>
      <c r="AY157">
        <v>-0.25714003000000002</v>
      </c>
      <c r="AZ157">
        <v>-0.52073389999999997</v>
      </c>
      <c r="BA157">
        <v>12.344139</v>
      </c>
      <c r="BB157">
        <v>60.705132999999996</v>
      </c>
      <c r="BC157">
        <v>40.17004</v>
      </c>
      <c r="BD157">
        <v>-51.878318</v>
      </c>
      <c r="BE157">
        <v>6.5068923999999999</v>
      </c>
      <c r="BF157">
        <v>45.835061000000003</v>
      </c>
      <c r="BG157">
        <v>48.002943999999999</v>
      </c>
      <c r="BH157">
        <v>-2.0065909999999998</v>
      </c>
      <c r="BI157">
        <v>0.38828242000000002</v>
      </c>
      <c r="BJ157">
        <v>-0.29283000000009402</v>
      </c>
      <c r="BK157">
        <v>5.3468979000000001</v>
      </c>
      <c r="BL157">
        <v>2177</v>
      </c>
      <c r="BM157" s="4">
        <f t="shared" si="2"/>
        <v>-4321.2882075869993</v>
      </c>
      <c r="BN157" s="4" cm="1">
        <f t="array" ref="BN157">SUMPRODUCT(1-$AP$3:$BI$3,AP157:BI157,B157:U157)</f>
        <v>1624.8915691243769</v>
      </c>
    </row>
    <row r="158" spans="1:66" x14ac:dyDescent="0.25">
      <c r="A158">
        <v>2178</v>
      </c>
      <c r="B158">
        <v>855.99377000000004</v>
      </c>
      <c r="C158">
        <v>9.3333332999999996</v>
      </c>
      <c r="D158">
        <v>1.3333333000000001</v>
      </c>
      <c r="E158">
        <v>4.2222222</v>
      </c>
      <c r="F158">
        <v>5.3982999999999999</v>
      </c>
      <c r="G158">
        <v>12.216799999999999</v>
      </c>
      <c r="H158">
        <v>62.469887</v>
      </c>
      <c r="I158">
        <v>7631.8281999999999</v>
      </c>
      <c r="J158">
        <v>89.349000000000004</v>
      </c>
      <c r="K158">
        <v>173.87899999999999</v>
      </c>
      <c r="L158">
        <v>64.374099999999999</v>
      </c>
      <c r="M158">
        <v>9.2222221999999991</v>
      </c>
      <c r="N158">
        <v>3.8888889</v>
      </c>
      <c r="O158">
        <v>7</v>
      </c>
      <c r="P158">
        <v>3.5999999999999997E-2</v>
      </c>
      <c r="Q158">
        <v>9.3333332999999996</v>
      </c>
      <c r="R158">
        <v>0.88888889000000004</v>
      </c>
      <c r="S158">
        <v>0.33333332999999998</v>
      </c>
      <c r="T158">
        <v>2.2441</v>
      </c>
      <c r="U158">
        <v>727.06232999999997</v>
      </c>
      <c r="V158">
        <v>0.22541271945227401</v>
      </c>
      <c r="W158">
        <v>0.41999999892000101</v>
      </c>
      <c r="X158">
        <v>5.9999998560000101E-2</v>
      </c>
      <c r="Y158">
        <v>0.18999999918999999</v>
      </c>
      <c r="Z158">
        <v>1.0000000005557299</v>
      </c>
      <c r="AA158">
        <v>0.99999999975443599</v>
      </c>
      <c r="AB158">
        <v>0.24026879615014901</v>
      </c>
      <c r="AC158">
        <v>0.74589160934227094</v>
      </c>
      <c r="AD158">
        <v>0.99999999997761502</v>
      </c>
      <c r="AE158">
        <v>1.000000000023</v>
      </c>
      <c r="AF158">
        <v>0.99999999993786304</v>
      </c>
      <c r="AG158">
        <v>0.41499999941500099</v>
      </c>
      <c r="AH158">
        <v>0.17500000067499999</v>
      </c>
      <c r="AI158">
        <v>0.31500000031499997</v>
      </c>
      <c r="AJ158">
        <v>4.9308313929598696E-3</v>
      </c>
      <c r="AK158">
        <v>0.41999999892000101</v>
      </c>
      <c r="AL158">
        <v>4.0000000090000098E-2</v>
      </c>
      <c r="AM158">
        <v>1.4999999865E-2</v>
      </c>
      <c r="AN158">
        <v>1.00000000031192</v>
      </c>
      <c r="AO158">
        <v>1.00000000033009</v>
      </c>
      <c r="AP158">
        <v>0.37733555000000002</v>
      </c>
      <c r="AQ158">
        <v>7.6986981999999999</v>
      </c>
      <c r="AR158">
        <v>37.900702000000003</v>
      </c>
      <c r="AS158">
        <v>32.010550000000002</v>
      </c>
      <c r="AT158">
        <v>-1.0127147000000001</v>
      </c>
      <c r="AU158">
        <v>-0.5098646</v>
      </c>
      <c r="AV158">
        <v>-4.6113955000000004</v>
      </c>
      <c r="AW158">
        <v>-0.49832557</v>
      </c>
      <c r="AX158">
        <v>-0.48316157999999998</v>
      </c>
      <c r="AY158">
        <v>-0.25069415</v>
      </c>
      <c r="AZ158">
        <v>-0.51803129000000003</v>
      </c>
      <c r="BA158">
        <v>12.085704</v>
      </c>
      <c r="BB158">
        <v>58.956221999999997</v>
      </c>
      <c r="BC158">
        <v>38.999479000000001</v>
      </c>
      <c r="BD158">
        <v>-50.426411999999999</v>
      </c>
      <c r="BE158">
        <v>6.3612004999999998</v>
      </c>
      <c r="BF158">
        <v>44.490640999999997</v>
      </c>
      <c r="BG158">
        <v>46.630217999999999</v>
      </c>
      <c r="BH158">
        <v>-1.9568679</v>
      </c>
      <c r="BI158">
        <v>0.37733555000000002</v>
      </c>
      <c r="BJ158">
        <v>0.51819000000000404</v>
      </c>
      <c r="BK158">
        <v>3.3076992999999999</v>
      </c>
      <c r="BL158">
        <v>2178</v>
      </c>
      <c r="BM158" s="4">
        <f t="shared" si="2"/>
        <v>-4229.2193535859215</v>
      </c>
      <c r="BN158" s="4" cm="1">
        <f t="array" ref="BN158">SUMPRODUCT(1-$AP$3:$BI$3,AP158:BI158,B158:U158)</f>
        <v>1583.0772282114874</v>
      </c>
    </row>
    <row r="159" spans="1:66" x14ac:dyDescent="0.25">
      <c r="A159">
        <v>2179</v>
      </c>
      <c r="B159">
        <v>855.99377000000004</v>
      </c>
      <c r="C159">
        <v>9.4444444000000001</v>
      </c>
      <c r="D159">
        <v>1.4444444000000001</v>
      </c>
      <c r="E159">
        <v>4.2222222</v>
      </c>
      <c r="F159">
        <v>5.3982999999999999</v>
      </c>
      <c r="G159">
        <v>12.216799999999999</v>
      </c>
      <c r="H159">
        <v>62.469887</v>
      </c>
      <c r="I159">
        <v>7595.6727000000001</v>
      </c>
      <c r="J159">
        <v>89.349000000000004</v>
      </c>
      <c r="K159">
        <v>173.87899999999999</v>
      </c>
      <c r="L159">
        <v>64.374099999999999</v>
      </c>
      <c r="M159">
        <v>9.3333332999999996</v>
      </c>
      <c r="N159">
        <v>3.8888889</v>
      </c>
      <c r="O159">
        <v>7</v>
      </c>
      <c r="P159">
        <v>3.3000000000000002E-2</v>
      </c>
      <c r="Q159">
        <v>9.4444444000000001</v>
      </c>
      <c r="R159">
        <v>0.88888889000000004</v>
      </c>
      <c r="S159">
        <v>0.33333332999999998</v>
      </c>
      <c r="T159">
        <v>2.2441</v>
      </c>
      <c r="U159">
        <v>727.06232999999997</v>
      </c>
      <c r="V159">
        <v>0.22541271945227401</v>
      </c>
      <c r="W159">
        <v>0.42499999842500102</v>
      </c>
      <c r="X159">
        <v>6.4999998065000106E-2</v>
      </c>
      <c r="Y159">
        <v>0.18999999918999999</v>
      </c>
      <c r="Z159">
        <v>1.0000000005557299</v>
      </c>
      <c r="AA159">
        <v>0.99999999975443599</v>
      </c>
      <c r="AB159">
        <v>0.24026879615014901</v>
      </c>
      <c r="AC159">
        <v>0.74235797580456098</v>
      </c>
      <c r="AD159">
        <v>0.99999999997761602</v>
      </c>
      <c r="AE159">
        <v>1.000000000023</v>
      </c>
      <c r="AF159">
        <v>0.99999999993786304</v>
      </c>
      <c r="AG159">
        <v>0.41999999892000101</v>
      </c>
      <c r="AH159">
        <v>0.17500000067499999</v>
      </c>
      <c r="AI159">
        <v>0.31500000031499997</v>
      </c>
      <c r="AJ159">
        <v>4.5199287768798802E-3</v>
      </c>
      <c r="AK159">
        <v>0.42499999842500102</v>
      </c>
      <c r="AL159">
        <v>4.0000000090000098E-2</v>
      </c>
      <c r="AM159">
        <v>1.4999999865E-2</v>
      </c>
      <c r="AN159">
        <v>1.00000000031192</v>
      </c>
      <c r="AO159">
        <v>1.00000000033009</v>
      </c>
      <c r="AP159">
        <v>0.36664288</v>
      </c>
      <c r="AQ159">
        <v>7.5533780000000004</v>
      </c>
      <c r="AR159">
        <v>36.819927</v>
      </c>
      <c r="AS159">
        <v>31.103467999999999</v>
      </c>
      <c r="AT159">
        <v>-1.0470108</v>
      </c>
      <c r="AU159">
        <v>-0.48696443</v>
      </c>
      <c r="AV159">
        <v>-4.5217346999999997</v>
      </c>
      <c r="AW159">
        <v>-0.48381122999999998</v>
      </c>
      <c r="AX159">
        <v>-0.48119158000000001</v>
      </c>
      <c r="AY159">
        <v>-0.24739913999999999</v>
      </c>
      <c r="AZ159">
        <v>-0.50424961999999995</v>
      </c>
      <c r="BA159">
        <v>11.880140000000001</v>
      </c>
      <c r="BB159">
        <v>57.256444000000002</v>
      </c>
      <c r="BC159">
        <v>37.860528000000002</v>
      </c>
      <c r="BD159">
        <v>-49.120218000000001</v>
      </c>
      <c r="BE159">
        <v>6.2406046999999996</v>
      </c>
      <c r="BF159">
        <v>43.186345000000003</v>
      </c>
      <c r="BG159">
        <v>45.296773999999999</v>
      </c>
      <c r="BH159">
        <v>-1.9102964</v>
      </c>
      <c r="BI159">
        <v>0.36664288</v>
      </c>
      <c r="BJ159">
        <v>0.99925999999993498</v>
      </c>
      <c r="BK159">
        <v>0</v>
      </c>
      <c r="BL159">
        <v>2179</v>
      </c>
      <c r="BM159" s="4">
        <f t="shared" si="2"/>
        <v>-4093.3252132210255</v>
      </c>
      <c r="BN159" s="4" cm="1">
        <f t="array" ref="BN159">SUMPRODUCT(1-$AP$3:$BI$3,AP159:BI159,B159:U159)</f>
        <v>1547.2585794020465</v>
      </c>
    </row>
    <row r="160" spans="1:66" x14ac:dyDescent="0.25">
      <c r="A160">
        <v>2180</v>
      </c>
      <c r="B160">
        <v>855.99377000000004</v>
      </c>
      <c r="C160">
        <v>9.5555555000000005</v>
      </c>
      <c r="D160">
        <v>1.4444444000000001</v>
      </c>
      <c r="E160">
        <v>4.2222222</v>
      </c>
      <c r="F160">
        <v>5.3982999999999999</v>
      </c>
      <c r="G160">
        <v>12.216799999999999</v>
      </c>
      <c r="H160">
        <v>62.469887</v>
      </c>
      <c r="I160">
        <v>7685.7115999999996</v>
      </c>
      <c r="J160">
        <v>89.349000000000004</v>
      </c>
      <c r="K160">
        <v>173.87899999999999</v>
      </c>
      <c r="L160">
        <v>64.374099999999999</v>
      </c>
      <c r="M160">
        <v>9.5555555000000005</v>
      </c>
      <c r="N160">
        <v>3.8888889</v>
      </c>
      <c r="O160">
        <v>7</v>
      </c>
      <c r="P160">
        <v>3.3000000000000002E-2</v>
      </c>
      <c r="Q160">
        <v>9.5555555000000005</v>
      </c>
      <c r="R160">
        <v>0.88888889000000004</v>
      </c>
      <c r="S160">
        <v>0.33333332999999998</v>
      </c>
      <c r="T160">
        <v>2.2441</v>
      </c>
      <c r="U160">
        <v>727.06232999999997</v>
      </c>
      <c r="V160">
        <v>0.22541271945227401</v>
      </c>
      <c r="W160">
        <v>0.42999999793000099</v>
      </c>
      <c r="X160">
        <v>6.4999998065000106E-2</v>
      </c>
      <c r="Y160">
        <v>0.18999999918999999</v>
      </c>
      <c r="Z160">
        <v>1.0000000005557299</v>
      </c>
      <c r="AA160">
        <v>0.99999999975443599</v>
      </c>
      <c r="AB160">
        <v>0.24026879615014901</v>
      </c>
      <c r="AC160">
        <v>0.75115786729378498</v>
      </c>
      <c r="AD160">
        <v>0.99999999997761502</v>
      </c>
      <c r="AE160">
        <v>1.000000000023</v>
      </c>
      <c r="AF160">
        <v>0.99999999993786304</v>
      </c>
      <c r="AG160">
        <v>0.42999999793000099</v>
      </c>
      <c r="AH160">
        <v>0.17500000067499999</v>
      </c>
      <c r="AI160">
        <v>0.31500000031499997</v>
      </c>
      <c r="AJ160">
        <v>4.5199287768798802E-3</v>
      </c>
      <c r="AK160">
        <v>0.42999999793000099</v>
      </c>
      <c r="AL160">
        <v>4.0000000090000098E-2</v>
      </c>
      <c r="AM160">
        <v>1.4999999865E-2</v>
      </c>
      <c r="AN160">
        <v>1.00000000031192</v>
      </c>
      <c r="AO160">
        <v>1.00000000033009</v>
      </c>
      <c r="AP160">
        <v>0.35623049000000001</v>
      </c>
      <c r="AQ160">
        <v>7.4182848999999997</v>
      </c>
      <c r="AR160">
        <v>35.768256999999998</v>
      </c>
      <c r="AS160">
        <v>30.220362000000002</v>
      </c>
      <c r="AT160">
        <v>-0.90539765000000005</v>
      </c>
      <c r="AU160">
        <v>-0.45993946000000002</v>
      </c>
      <c r="AV160">
        <v>-4.4038943000000002</v>
      </c>
      <c r="AW160">
        <v>-0.46971963999999999</v>
      </c>
      <c r="AX160">
        <v>-0.44297324999999999</v>
      </c>
      <c r="AY160">
        <v>-0.23821249999999999</v>
      </c>
      <c r="AZ160">
        <v>-0.47346969999999999</v>
      </c>
      <c r="BA160">
        <v>11.683837</v>
      </c>
      <c r="BB160">
        <v>55.603036000000003</v>
      </c>
      <c r="BC160">
        <v>36.775818999999998</v>
      </c>
      <c r="BD160">
        <v>-47.74268</v>
      </c>
      <c r="BE160">
        <v>6.1286087</v>
      </c>
      <c r="BF160">
        <v>41.921202000000001</v>
      </c>
      <c r="BG160">
        <v>44.000931000000001</v>
      </c>
      <c r="BH160">
        <v>-1.8198296</v>
      </c>
      <c r="BI160">
        <v>0.35623049000000001</v>
      </c>
      <c r="BJ160">
        <v>-9.3640000000050294E-2</v>
      </c>
      <c r="BK160">
        <v>10.145929000000001</v>
      </c>
      <c r="BL160">
        <v>2180</v>
      </c>
      <c r="BM160" s="4">
        <f t="shared" si="2"/>
        <v>-4012.8850037675711</v>
      </c>
      <c r="BN160" s="4" cm="1">
        <f t="array" ref="BN160">SUMPRODUCT(1-$AP$3:$BI$3,AP160:BI160,B160:U160)</f>
        <v>1509.8838686774609</v>
      </c>
    </row>
    <row r="161" spans="1:66" x14ac:dyDescent="0.25">
      <c r="A161">
        <v>2181</v>
      </c>
      <c r="B161">
        <v>855.99377000000004</v>
      </c>
      <c r="C161">
        <v>9.6666667000000004</v>
      </c>
      <c r="D161">
        <v>1.4444444000000001</v>
      </c>
      <c r="E161">
        <v>4.2222222</v>
      </c>
      <c r="F161">
        <v>5.3982999999999999</v>
      </c>
      <c r="G161">
        <v>12.216799999999999</v>
      </c>
      <c r="H161">
        <v>62.469887</v>
      </c>
      <c r="I161">
        <v>7545.9904999999999</v>
      </c>
      <c r="J161">
        <v>89.349000000000004</v>
      </c>
      <c r="K161">
        <v>173.87899999999999</v>
      </c>
      <c r="L161">
        <v>64.374099999999999</v>
      </c>
      <c r="M161">
        <v>9.5555555000000005</v>
      </c>
      <c r="N161">
        <v>3.8888889</v>
      </c>
      <c r="O161">
        <v>7</v>
      </c>
      <c r="P161">
        <v>3.5999999999999997E-2</v>
      </c>
      <c r="Q161">
        <v>9.6666667000000004</v>
      </c>
      <c r="R161">
        <v>0.88888889000000004</v>
      </c>
      <c r="S161">
        <v>0.33333332999999998</v>
      </c>
      <c r="T161">
        <v>2.2441</v>
      </c>
      <c r="U161">
        <v>727.06232999999997</v>
      </c>
      <c r="V161">
        <v>0.22541271945227401</v>
      </c>
      <c r="W161">
        <v>0.43500000193500099</v>
      </c>
      <c r="X161">
        <v>6.4999998065000106E-2</v>
      </c>
      <c r="Y161">
        <v>0.18999999918999999</v>
      </c>
      <c r="Z161">
        <v>1.0000000005557299</v>
      </c>
      <c r="AA161">
        <v>0.99999999975443599</v>
      </c>
      <c r="AB161">
        <v>0.24026879615014901</v>
      </c>
      <c r="AC161">
        <v>0.73750231931668597</v>
      </c>
      <c r="AD161">
        <v>0.99999999997761602</v>
      </c>
      <c r="AE161">
        <v>1.000000000023</v>
      </c>
      <c r="AF161">
        <v>0.99999999993786204</v>
      </c>
      <c r="AG161">
        <v>0.42999999793000099</v>
      </c>
      <c r="AH161">
        <v>0.17500000067499999</v>
      </c>
      <c r="AI161">
        <v>0.31500000031499997</v>
      </c>
      <c r="AJ161">
        <v>4.9308313929598696E-3</v>
      </c>
      <c r="AK161">
        <v>0.43500000193500099</v>
      </c>
      <c r="AL161">
        <v>4.0000000090000098E-2</v>
      </c>
      <c r="AM161">
        <v>1.4999999865E-2</v>
      </c>
      <c r="AN161">
        <v>1.00000000031192</v>
      </c>
      <c r="AO161">
        <v>1.00000000033009</v>
      </c>
      <c r="AP161">
        <v>0.34611364999999999</v>
      </c>
      <c r="AQ161">
        <v>7.2291067</v>
      </c>
      <c r="AR161">
        <v>34.746321000000002</v>
      </c>
      <c r="AS161">
        <v>29.362023000000001</v>
      </c>
      <c r="AT161">
        <v>-0.96312492000000005</v>
      </c>
      <c r="AU161">
        <v>-0.44947032999999997</v>
      </c>
      <c r="AV161">
        <v>-4.1776736000000003</v>
      </c>
      <c r="AW161">
        <v>-0.45603849000000002</v>
      </c>
      <c r="AX161">
        <v>-0.43370700000000001</v>
      </c>
      <c r="AY161">
        <v>-0.22696458</v>
      </c>
      <c r="AZ161">
        <v>-0.45730427000000001</v>
      </c>
      <c r="BA161">
        <v>11.359334</v>
      </c>
      <c r="BB161">
        <v>53.990628999999998</v>
      </c>
      <c r="BC161">
        <v>35.693952000000003</v>
      </c>
      <c r="BD161">
        <v>-46.019072000000001</v>
      </c>
      <c r="BE161">
        <v>5.9729254999999997</v>
      </c>
      <c r="BF161">
        <v>40.696385999999997</v>
      </c>
      <c r="BG161">
        <v>42.743478000000003</v>
      </c>
      <c r="BH161">
        <v>-1.7744253999999999</v>
      </c>
      <c r="BI161">
        <v>0.34611364999999999</v>
      </c>
      <c r="BJ161">
        <v>-0.30693000000007897</v>
      </c>
      <c r="BK161">
        <v>0.63819808</v>
      </c>
      <c r="BL161">
        <v>2181</v>
      </c>
      <c r="BM161" s="4">
        <f t="shared" si="2"/>
        <v>-3826.2241236607751</v>
      </c>
      <c r="BN161" s="4" cm="1">
        <f t="array" ref="BN161">SUMPRODUCT(1-$AP$3:$BI$3,AP161:BI161,B161:U161)</f>
        <v>1468.4874436406242</v>
      </c>
    </row>
    <row r="162" spans="1:66" x14ac:dyDescent="0.25">
      <c r="A162">
        <v>2182</v>
      </c>
      <c r="B162">
        <v>855.99377000000004</v>
      </c>
      <c r="C162">
        <v>9.6666667000000004</v>
      </c>
      <c r="D162">
        <v>1.4444444000000001</v>
      </c>
      <c r="E162">
        <v>4.2222222</v>
      </c>
      <c r="F162">
        <v>5.3982999999999999</v>
      </c>
      <c r="G162">
        <v>12.216799999999999</v>
      </c>
      <c r="H162">
        <v>62.469887</v>
      </c>
      <c r="I162">
        <v>7291.0657000000001</v>
      </c>
      <c r="J162">
        <v>89.349000000000004</v>
      </c>
      <c r="K162">
        <v>173.87899999999999</v>
      </c>
      <c r="L162">
        <v>64.374099999999999</v>
      </c>
      <c r="M162">
        <v>9.4444444000000001</v>
      </c>
      <c r="N162">
        <v>3.8888889</v>
      </c>
      <c r="O162">
        <v>7</v>
      </c>
      <c r="P162">
        <v>3.5999999999999997E-2</v>
      </c>
      <c r="Q162">
        <v>9.6666667000000004</v>
      </c>
      <c r="R162">
        <v>0.88888889000000004</v>
      </c>
      <c r="S162">
        <v>0.33333332999999998</v>
      </c>
      <c r="T162">
        <v>2.2441</v>
      </c>
      <c r="U162">
        <v>727.06232999999997</v>
      </c>
      <c r="V162">
        <v>0.22541271945227401</v>
      </c>
      <c r="W162">
        <v>0.43500000193500099</v>
      </c>
      <c r="X162">
        <v>6.4999998065000106E-2</v>
      </c>
      <c r="Y162">
        <v>0.18999999918999999</v>
      </c>
      <c r="Z162">
        <v>1.0000000005557299</v>
      </c>
      <c r="AA162">
        <v>0.99999999975443599</v>
      </c>
      <c r="AB162">
        <v>0.24026879615014901</v>
      </c>
      <c r="AC162">
        <v>0.71258741500407996</v>
      </c>
      <c r="AD162">
        <v>0.99999999997761602</v>
      </c>
      <c r="AE162">
        <v>1.000000000023</v>
      </c>
      <c r="AF162">
        <v>0.99999999993786304</v>
      </c>
      <c r="AG162">
        <v>0.42499999842500102</v>
      </c>
      <c r="AH162">
        <v>0.17500000067499999</v>
      </c>
      <c r="AI162">
        <v>0.31500000031499997</v>
      </c>
      <c r="AJ162">
        <v>4.9308313929598696E-3</v>
      </c>
      <c r="AK162">
        <v>0.43500000193500099</v>
      </c>
      <c r="AL162">
        <v>4.0000000090000098E-2</v>
      </c>
      <c r="AM162">
        <v>1.4999999865E-2</v>
      </c>
      <c r="AN162">
        <v>1.00000000031192</v>
      </c>
      <c r="AO162">
        <v>1.00000000033009</v>
      </c>
      <c r="AP162">
        <v>0.33859329999999999</v>
      </c>
      <c r="AQ162">
        <v>7.0223841</v>
      </c>
      <c r="AR162">
        <v>33.750616000000001</v>
      </c>
      <c r="AS162">
        <v>28.525120000000001</v>
      </c>
      <c r="AT162">
        <v>-0.90671396000000004</v>
      </c>
      <c r="AU162">
        <v>-0.44107690999999999</v>
      </c>
      <c r="AV162">
        <v>-4.0905050999999997</v>
      </c>
      <c r="AW162">
        <v>-0.44579063000000002</v>
      </c>
      <c r="AX162">
        <v>-0.41679705</v>
      </c>
      <c r="AY162">
        <v>-0.22352632</v>
      </c>
      <c r="AZ162">
        <v>-0.44931120000000002</v>
      </c>
      <c r="BA162">
        <v>10.99624</v>
      </c>
      <c r="BB162">
        <v>52.416319999999999</v>
      </c>
      <c r="BC162">
        <v>34.633189000000002</v>
      </c>
      <c r="BD162">
        <v>-44.836430999999997</v>
      </c>
      <c r="BE162">
        <v>5.8030339</v>
      </c>
      <c r="BF162">
        <v>39.508474999999997</v>
      </c>
      <c r="BG162">
        <v>41.521076999999998</v>
      </c>
      <c r="BH162">
        <v>-1.7289858</v>
      </c>
      <c r="BI162">
        <v>0.33859329999999999</v>
      </c>
      <c r="BJ162">
        <v>-0.30730000000005397</v>
      </c>
      <c r="BK162">
        <v>7.0179745999999996</v>
      </c>
      <c r="BL162">
        <v>2182</v>
      </c>
      <c r="BM162" s="4">
        <f t="shared" si="2"/>
        <v>-3626.6304907941003</v>
      </c>
      <c r="BN162" s="4" cm="1">
        <f t="array" ref="BN162">SUMPRODUCT(1-$AP$3:$BI$3,AP162:BI162,B162:U162)</f>
        <v>1428.2674619435679</v>
      </c>
    </row>
    <row r="163" spans="1:66" x14ac:dyDescent="0.25">
      <c r="A163">
        <v>2183</v>
      </c>
      <c r="B163">
        <v>855.99377000000004</v>
      </c>
      <c r="C163">
        <v>9.6666667000000004</v>
      </c>
      <c r="D163">
        <v>1.4444444000000001</v>
      </c>
      <c r="E163">
        <v>4.2222222</v>
      </c>
      <c r="F163">
        <v>5.3982999999999999</v>
      </c>
      <c r="G163">
        <v>12.216799999999999</v>
      </c>
      <c r="H163">
        <v>62.469887</v>
      </c>
      <c r="I163">
        <v>7594.1607000000004</v>
      </c>
      <c r="J163">
        <v>89.349000000000004</v>
      </c>
      <c r="K163">
        <v>173.87899999999999</v>
      </c>
      <c r="L163">
        <v>64.374099999999999</v>
      </c>
      <c r="M163">
        <v>9.4444444000000001</v>
      </c>
      <c r="N163">
        <v>3.8888889</v>
      </c>
      <c r="O163">
        <v>7</v>
      </c>
      <c r="P163">
        <v>3.5999999999999997E-2</v>
      </c>
      <c r="Q163">
        <v>9.6666667000000004</v>
      </c>
      <c r="R163">
        <v>0.88888889000000004</v>
      </c>
      <c r="S163">
        <v>0.33333332999999998</v>
      </c>
      <c r="T163">
        <v>2.2441</v>
      </c>
      <c r="U163">
        <v>727.06232999999997</v>
      </c>
      <c r="V163">
        <v>0.22541271945227401</v>
      </c>
      <c r="W163">
        <v>0.43500000193500099</v>
      </c>
      <c r="X163">
        <v>6.4999998065000106E-2</v>
      </c>
      <c r="Y163">
        <v>0.18999999918999999</v>
      </c>
      <c r="Z163">
        <v>1.0000000005557299</v>
      </c>
      <c r="AA163">
        <v>0.99999999975443599</v>
      </c>
      <c r="AB163">
        <v>0.24026879615014901</v>
      </c>
      <c r="AC163">
        <v>0.74221020149887795</v>
      </c>
      <c r="AD163">
        <v>0.99999999997761502</v>
      </c>
      <c r="AE163">
        <v>1.000000000023</v>
      </c>
      <c r="AF163">
        <v>0.99999999993786304</v>
      </c>
      <c r="AG163">
        <v>0.42499999842500102</v>
      </c>
      <c r="AH163">
        <v>0.17500000067499999</v>
      </c>
      <c r="AI163">
        <v>0.31500000031499997</v>
      </c>
      <c r="AJ163">
        <v>4.9308313929598696E-3</v>
      </c>
      <c r="AK163">
        <v>0.43500000193500099</v>
      </c>
      <c r="AL163">
        <v>4.0000000090000098E-2</v>
      </c>
      <c r="AM163">
        <v>1.4999999865E-2</v>
      </c>
      <c r="AN163">
        <v>1.00000000031192</v>
      </c>
      <c r="AO163">
        <v>1.00000000033009</v>
      </c>
      <c r="AP163">
        <v>0.32669580999999998</v>
      </c>
      <c r="AQ163">
        <v>6.8165421000000004</v>
      </c>
      <c r="AR163">
        <v>32.778126999999998</v>
      </c>
      <c r="AS163">
        <v>27.706690999999999</v>
      </c>
      <c r="AT163">
        <v>-0.88921452000000001</v>
      </c>
      <c r="AU163">
        <v>-0.44458128000000002</v>
      </c>
      <c r="AV163">
        <v>-3.9251122999999999</v>
      </c>
      <c r="AW163">
        <v>-0.42986001000000001</v>
      </c>
      <c r="AX163">
        <v>-0.42534317999999999</v>
      </c>
      <c r="AY163">
        <v>-0.21508008000000001</v>
      </c>
      <c r="AZ163">
        <v>-0.45728577999999998</v>
      </c>
      <c r="BA163">
        <v>10.641512000000001</v>
      </c>
      <c r="BB163">
        <v>50.886195000000001</v>
      </c>
      <c r="BC163">
        <v>33.643610000000002</v>
      </c>
      <c r="BD163">
        <v>-43.448157000000002</v>
      </c>
      <c r="BE163">
        <v>5.6336949000000001</v>
      </c>
      <c r="BF163">
        <v>38.353610000000003</v>
      </c>
      <c r="BG163">
        <v>40.330159999999999</v>
      </c>
      <c r="BH163">
        <v>-1.7236997999999999</v>
      </c>
      <c r="BI163">
        <v>0.32669580999999998</v>
      </c>
      <c r="BJ163">
        <v>-0.30456000000003702</v>
      </c>
      <c r="BK163">
        <v>2.7372502000000001</v>
      </c>
      <c r="BL163">
        <v>2183</v>
      </c>
      <c r="BM163" s="4">
        <f t="shared" si="2"/>
        <v>-3630.1304695353547</v>
      </c>
      <c r="BN163" s="4" cm="1">
        <f t="array" ref="BN163">SUMPRODUCT(1-$AP$3:$BI$3,AP163:BI163,B163:U163)</f>
        <v>1383.2947557636219</v>
      </c>
    </row>
    <row r="164" spans="1:66" x14ac:dyDescent="0.25">
      <c r="A164">
        <v>2184</v>
      </c>
      <c r="B164">
        <v>855.99377000000004</v>
      </c>
      <c r="C164">
        <v>9.6666667000000004</v>
      </c>
      <c r="D164">
        <v>1.4444444000000001</v>
      </c>
      <c r="E164">
        <v>4.2222222</v>
      </c>
      <c r="F164">
        <v>5.3982999999999999</v>
      </c>
      <c r="G164">
        <v>12.216799999999999</v>
      </c>
      <c r="H164">
        <v>62.469887</v>
      </c>
      <c r="I164">
        <v>7291.0657000000001</v>
      </c>
      <c r="J164">
        <v>89.349000000000004</v>
      </c>
      <c r="K164">
        <v>173.87899999999999</v>
      </c>
      <c r="L164">
        <v>64.374099999999999</v>
      </c>
      <c r="M164">
        <v>9.4444444000000001</v>
      </c>
      <c r="N164">
        <v>3.8888889</v>
      </c>
      <c r="O164">
        <v>7</v>
      </c>
      <c r="P164">
        <v>3.5999999999999997E-2</v>
      </c>
      <c r="Q164">
        <v>9.6666667000000004</v>
      </c>
      <c r="R164">
        <v>0.88888889000000004</v>
      </c>
      <c r="S164">
        <v>0.33333332999999998</v>
      </c>
      <c r="T164">
        <v>2.2441</v>
      </c>
      <c r="U164">
        <v>727.06232999999997</v>
      </c>
      <c r="V164">
        <v>0.22541271945227401</v>
      </c>
      <c r="W164">
        <v>0.43500000193500099</v>
      </c>
      <c r="X164">
        <v>6.4999998065000106E-2</v>
      </c>
      <c r="Y164">
        <v>0.18999999918999999</v>
      </c>
      <c r="Z164">
        <v>1.0000000005557299</v>
      </c>
      <c r="AA164">
        <v>0.99999999975443599</v>
      </c>
      <c r="AB164">
        <v>0.24026879615014901</v>
      </c>
      <c r="AC164">
        <v>0.71258741500407896</v>
      </c>
      <c r="AD164">
        <v>0.99999999997761502</v>
      </c>
      <c r="AE164">
        <v>1.000000000023</v>
      </c>
      <c r="AF164">
        <v>0.99999999993786304</v>
      </c>
      <c r="AG164">
        <v>0.42499999842500102</v>
      </c>
      <c r="AH164">
        <v>0.17500000067499999</v>
      </c>
      <c r="AI164">
        <v>0.31500000031499997</v>
      </c>
      <c r="AJ164">
        <v>4.9308313929598696E-3</v>
      </c>
      <c r="AK164">
        <v>0.43500000193500099</v>
      </c>
      <c r="AL164">
        <v>4.0000000090000098E-2</v>
      </c>
      <c r="AM164">
        <v>1.4999999865E-2</v>
      </c>
      <c r="AN164">
        <v>1.00000000031192</v>
      </c>
      <c r="AO164">
        <v>1.00000000033009</v>
      </c>
      <c r="AP164">
        <v>0.31993131000000002</v>
      </c>
      <c r="AQ164">
        <v>6.6073624000000004</v>
      </c>
      <c r="AR164">
        <v>31.824003999999999</v>
      </c>
      <c r="AS164">
        <v>26.901914999999999</v>
      </c>
      <c r="AT164">
        <v>-0.84172678000000001</v>
      </c>
      <c r="AU164">
        <v>-0.419518</v>
      </c>
      <c r="AV164">
        <v>-3.8387514999999999</v>
      </c>
      <c r="AW164">
        <v>-0.42067550999999997</v>
      </c>
      <c r="AX164">
        <v>-0.39456753</v>
      </c>
      <c r="AY164">
        <v>-0.20875109</v>
      </c>
      <c r="AZ164">
        <v>-0.41401835999999997</v>
      </c>
      <c r="BA164">
        <v>10.292083999999999</v>
      </c>
      <c r="BB164">
        <v>49.396310999999997</v>
      </c>
      <c r="BC164">
        <v>32.679209</v>
      </c>
      <c r="BD164">
        <v>-42.270843999999997</v>
      </c>
      <c r="BE164">
        <v>5.4613344000000001</v>
      </c>
      <c r="BF164">
        <v>37.226422999999997</v>
      </c>
      <c r="BG164">
        <v>39.166060000000002</v>
      </c>
      <c r="BH164">
        <v>-1.6406459</v>
      </c>
      <c r="BI164">
        <v>0.31993131000000002</v>
      </c>
      <c r="BJ164">
        <v>-0.303190000000086</v>
      </c>
      <c r="BK164">
        <v>3.3436913000000001</v>
      </c>
      <c r="BL164">
        <v>2184</v>
      </c>
      <c r="BM164" s="4">
        <f t="shared" si="2"/>
        <v>-3420.0554435687072</v>
      </c>
      <c r="BN164" s="4" cm="1">
        <f t="array" ref="BN164">SUMPRODUCT(1-$AP$3:$BI$3,AP164:BI164,B164:U164)</f>
        <v>1346.8868991132358</v>
      </c>
    </row>
    <row r="165" spans="1:66" x14ac:dyDescent="0.25">
      <c r="A165">
        <v>2185</v>
      </c>
      <c r="B165">
        <v>855.99377000000004</v>
      </c>
      <c r="C165">
        <v>9.5555555000000005</v>
      </c>
      <c r="D165">
        <v>1.4444444000000001</v>
      </c>
      <c r="E165">
        <v>4.2222222</v>
      </c>
      <c r="F165">
        <v>5.3982999999999999</v>
      </c>
      <c r="G165">
        <v>12.216799999999999</v>
      </c>
      <c r="H165">
        <v>62.469887</v>
      </c>
      <c r="I165">
        <v>7364.2875000000004</v>
      </c>
      <c r="J165">
        <v>89.349000000000004</v>
      </c>
      <c r="K165">
        <v>173.87899999999999</v>
      </c>
      <c r="L165">
        <v>64.374099999999999</v>
      </c>
      <c r="M165">
        <v>9.3333332999999996</v>
      </c>
      <c r="N165">
        <v>3.8888889</v>
      </c>
      <c r="O165">
        <v>7</v>
      </c>
      <c r="P165">
        <v>3.3000000000000002E-2</v>
      </c>
      <c r="Q165">
        <v>9.5555555000000005</v>
      </c>
      <c r="R165">
        <v>0.88888889000000004</v>
      </c>
      <c r="S165">
        <v>0.33333332999999998</v>
      </c>
      <c r="T165">
        <v>2.2441</v>
      </c>
      <c r="U165">
        <v>727.06232999999997</v>
      </c>
      <c r="V165">
        <v>0.22541271945227401</v>
      </c>
      <c r="W165">
        <v>0.42999999793000099</v>
      </c>
      <c r="X165">
        <v>6.4999998065000106E-2</v>
      </c>
      <c r="Y165">
        <v>0.18999999918999999</v>
      </c>
      <c r="Z165">
        <v>1.0000000005557299</v>
      </c>
      <c r="AA165">
        <v>0.99999999975443599</v>
      </c>
      <c r="AB165">
        <v>0.24026879615014901</v>
      </c>
      <c r="AC165">
        <v>0.719743698506496</v>
      </c>
      <c r="AD165">
        <v>0.99999999997761502</v>
      </c>
      <c r="AE165">
        <v>1.000000000023</v>
      </c>
      <c r="AF165">
        <v>0.99999999993786304</v>
      </c>
      <c r="AG165">
        <v>0.41999999892000101</v>
      </c>
      <c r="AH165">
        <v>0.17500000067499999</v>
      </c>
      <c r="AI165">
        <v>0.31500000031499997</v>
      </c>
      <c r="AJ165">
        <v>4.5199287768798802E-3</v>
      </c>
      <c r="AK165">
        <v>0.42999999793000099</v>
      </c>
      <c r="AL165">
        <v>4.0000000090000098E-2</v>
      </c>
      <c r="AM165">
        <v>1.4999999865E-2</v>
      </c>
      <c r="AN165">
        <v>1.00000000031192</v>
      </c>
      <c r="AO165">
        <v>1.00000000033009</v>
      </c>
      <c r="AP165">
        <v>0.30842693999999998</v>
      </c>
      <c r="AQ165">
        <v>6.3917668000000001</v>
      </c>
      <c r="AR165">
        <v>30.884539</v>
      </c>
      <c r="AS165">
        <v>26.107216000000001</v>
      </c>
      <c r="AT165">
        <v>-0.81333193999999998</v>
      </c>
      <c r="AU165">
        <v>-0.40264494000000001</v>
      </c>
      <c r="AV165">
        <v>-3.7366063</v>
      </c>
      <c r="AW165">
        <v>-0.40518429</v>
      </c>
      <c r="AX165">
        <v>-0.39291010999999998</v>
      </c>
      <c r="AY165">
        <v>-0.20366917000000001</v>
      </c>
      <c r="AZ165">
        <v>-0.42555319000000003</v>
      </c>
      <c r="BA165">
        <v>9.9480812000000007</v>
      </c>
      <c r="BB165">
        <v>47.945971</v>
      </c>
      <c r="BC165">
        <v>31.743589</v>
      </c>
      <c r="BD165">
        <v>-41.109172000000001</v>
      </c>
      <c r="BE165">
        <v>5.2833338000000003</v>
      </c>
      <c r="BF165">
        <v>36.123161000000003</v>
      </c>
      <c r="BG165">
        <v>38.025224999999999</v>
      </c>
      <c r="BH165">
        <v>-1.5990352999999999</v>
      </c>
      <c r="BI165">
        <v>0.30842693999999998</v>
      </c>
      <c r="BJ165">
        <v>-0.300900000000069</v>
      </c>
      <c r="BK165">
        <v>3.9116043999999999</v>
      </c>
      <c r="BL165">
        <v>2185</v>
      </c>
      <c r="BM165" s="4">
        <f t="shared" si="2"/>
        <v>-3329.4881363124869</v>
      </c>
      <c r="BN165" s="4" cm="1">
        <f t="array" ref="BN165">SUMPRODUCT(1-$AP$3:$BI$3,AP165:BI165,B165:U165)</f>
        <v>1300.9556732177602</v>
      </c>
    </row>
    <row r="166" spans="1:66" x14ac:dyDescent="0.25">
      <c r="A166">
        <v>2186</v>
      </c>
      <c r="B166">
        <v>855.99377000000004</v>
      </c>
      <c r="C166">
        <v>9.5555555000000005</v>
      </c>
      <c r="D166">
        <v>1.4444444000000001</v>
      </c>
      <c r="E166">
        <v>4.2222222</v>
      </c>
      <c r="F166">
        <v>5.3982999999999999</v>
      </c>
      <c r="G166">
        <v>12.216799999999999</v>
      </c>
      <c r="H166">
        <v>62.469887</v>
      </c>
      <c r="I166">
        <v>7291.0657000000001</v>
      </c>
      <c r="J166">
        <v>89.349000000000004</v>
      </c>
      <c r="K166">
        <v>173.87899999999999</v>
      </c>
      <c r="L166">
        <v>64.374099999999999</v>
      </c>
      <c r="M166">
        <v>9.3333332999999996</v>
      </c>
      <c r="N166">
        <v>3.8888889</v>
      </c>
      <c r="O166">
        <v>7</v>
      </c>
      <c r="P166">
        <v>3.3000000000000002E-2</v>
      </c>
      <c r="Q166">
        <v>9.5555555000000005</v>
      </c>
      <c r="R166">
        <v>0.88888889000000004</v>
      </c>
      <c r="S166">
        <v>0.33333332999999998</v>
      </c>
      <c r="T166">
        <v>2.2441</v>
      </c>
      <c r="U166">
        <v>727.06232999999997</v>
      </c>
      <c r="V166">
        <v>0.22541271945227401</v>
      </c>
      <c r="W166">
        <v>0.42999999793000099</v>
      </c>
      <c r="X166">
        <v>6.4999998065000106E-2</v>
      </c>
      <c r="Y166">
        <v>0.18999999918999999</v>
      </c>
      <c r="Z166">
        <v>1.0000000005557299</v>
      </c>
      <c r="AA166">
        <v>0.99999999975443599</v>
      </c>
      <c r="AB166">
        <v>0.24026879615014901</v>
      </c>
      <c r="AC166">
        <v>0.71258741500407796</v>
      </c>
      <c r="AD166">
        <v>0.99999999997761502</v>
      </c>
      <c r="AE166">
        <v>1.000000000023</v>
      </c>
      <c r="AF166">
        <v>0.99999999993786304</v>
      </c>
      <c r="AG166">
        <v>0.41999999892000101</v>
      </c>
      <c r="AH166">
        <v>0.17500000067499999</v>
      </c>
      <c r="AI166">
        <v>0.31500000031499997</v>
      </c>
      <c r="AJ166">
        <v>4.5199287768798802E-3</v>
      </c>
      <c r="AK166">
        <v>0.42999999793000099</v>
      </c>
      <c r="AL166">
        <v>4.0000000090000098E-2</v>
      </c>
      <c r="AM166">
        <v>1.4999999865E-2</v>
      </c>
      <c r="AN166">
        <v>1.00000000031192</v>
      </c>
      <c r="AO166">
        <v>1.00000000033009</v>
      </c>
      <c r="AP166">
        <v>0.30389150999999998</v>
      </c>
      <c r="AQ166">
        <v>6.1819704</v>
      </c>
      <c r="AR166">
        <v>29.956638000000002</v>
      </c>
      <c r="AS166">
        <v>25.319565999999998</v>
      </c>
      <c r="AT166">
        <v>-0.79898926999999997</v>
      </c>
      <c r="AU166">
        <v>-0.38708920000000002</v>
      </c>
      <c r="AV166">
        <v>-3.6324828</v>
      </c>
      <c r="AW166">
        <v>-0.39905510999999999</v>
      </c>
      <c r="AX166">
        <v>-0.39051585999999999</v>
      </c>
      <c r="AY166">
        <v>-0.19937294999999999</v>
      </c>
      <c r="AZ166">
        <v>-0.40582550000000001</v>
      </c>
      <c r="BA166">
        <v>9.6382242999999992</v>
      </c>
      <c r="BB166">
        <v>46.528303999999999</v>
      </c>
      <c r="BC166">
        <v>30.832103</v>
      </c>
      <c r="BD166">
        <v>-39.956617000000001</v>
      </c>
      <c r="BE166">
        <v>5.1095366000000002</v>
      </c>
      <c r="BF166">
        <v>35.041853000000003</v>
      </c>
      <c r="BG166">
        <v>36.905723999999999</v>
      </c>
      <c r="BH166">
        <v>-1.5534577000000001</v>
      </c>
      <c r="BI166">
        <v>0.30389150999999998</v>
      </c>
      <c r="BJ166">
        <v>-0.298530000000027</v>
      </c>
      <c r="BK166">
        <v>4.3100592999999998</v>
      </c>
      <c r="BL166">
        <v>2186</v>
      </c>
      <c r="BM166" s="4">
        <f t="shared" si="2"/>
        <v>-3245.9882949442817</v>
      </c>
      <c r="BN166" s="4" cm="1">
        <f t="array" ref="BN166">SUMPRODUCT(1-$AP$3:$BI$3,AP166:BI166,B166:U166)</f>
        <v>1269.3245695895207</v>
      </c>
    </row>
    <row r="167" spans="1:66" x14ac:dyDescent="0.25">
      <c r="A167">
        <v>2187</v>
      </c>
      <c r="B167">
        <v>905.65908000000002</v>
      </c>
      <c r="C167">
        <v>9.4444444000000001</v>
      </c>
      <c r="D167">
        <v>1.3442525999999999</v>
      </c>
      <c r="E167">
        <v>4.2222222</v>
      </c>
      <c r="F167">
        <v>5.3982999999999999</v>
      </c>
      <c r="G167">
        <v>12.216799999999999</v>
      </c>
      <c r="H167">
        <v>62.469887</v>
      </c>
      <c r="I167">
        <v>7291.0657000000001</v>
      </c>
      <c r="J167">
        <v>89.349000000000004</v>
      </c>
      <c r="K167">
        <v>173.87899999999999</v>
      </c>
      <c r="L167">
        <v>64.374099999999999</v>
      </c>
      <c r="M167">
        <v>9.3333332999999996</v>
      </c>
      <c r="N167">
        <v>3.8888889</v>
      </c>
      <c r="O167">
        <v>7</v>
      </c>
      <c r="P167">
        <v>3.3000000000000002E-2</v>
      </c>
      <c r="Q167">
        <v>9.5555555000000005</v>
      </c>
      <c r="R167">
        <v>0.88888889000000004</v>
      </c>
      <c r="S167">
        <v>0.33333332999999998</v>
      </c>
      <c r="T167">
        <v>2.2441</v>
      </c>
      <c r="U167">
        <v>727.06232999999997</v>
      </c>
      <c r="V167">
        <v>0.238491310654568</v>
      </c>
      <c r="W167">
        <v>0.42499999842500102</v>
      </c>
      <c r="X167">
        <v>6.0491367060491498E-2</v>
      </c>
      <c r="Y167">
        <v>0.18999999918999999</v>
      </c>
      <c r="Z167">
        <v>1.0000000005557299</v>
      </c>
      <c r="AA167">
        <v>0.99999999975443599</v>
      </c>
      <c r="AB167">
        <v>0.24026879615014901</v>
      </c>
      <c r="AC167">
        <v>0.71258741500407996</v>
      </c>
      <c r="AD167">
        <v>0.99999999997761602</v>
      </c>
      <c r="AE167">
        <v>1.000000000023</v>
      </c>
      <c r="AF167">
        <v>0.99999999993786304</v>
      </c>
      <c r="AG167">
        <v>0.41999999892000101</v>
      </c>
      <c r="AH167">
        <v>0.17500000067499999</v>
      </c>
      <c r="AI167">
        <v>0.31500000031499997</v>
      </c>
      <c r="AJ167">
        <v>4.5199287768798802E-3</v>
      </c>
      <c r="AK167">
        <v>0.42999999793000099</v>
      </c>
      <c r="AL167">
        <v>4.0000000090000098E-2</v>
      </c>
      <c r="AM167">
        <v>1.4999999865E-2</v>
      </c>
      <c r="AN167">
        <v>1.00000000031192</v>
      </c>
      <c r="AO167">
        <v>1.00000000033009</v>
      </c>
      <c r="AP167">
        <v>0.30191704000000003</v>
      </c>
      <c r="AQ167">
        <v>5.9842116000000001</v>
      </c>
      <c r="AR167">
        <v>29.052821999999999</v>
      </c>
      <c r="AS167">
        <v>24.552489999999999</v>
      </c>
      <c r="AT167">
        <v>-0.77292576000000002</v>
      </c>
      <c r="AU167">
        <v>-0.38251428999999998</v>
      </c>
      <c r="AV167">
        <v>-3.5504026</v>
      </c>
      <c r="AW167">
        <v>-0.39639412000000002</v>
      </c>
      <c r="AX167">
        <v>-0.36379461000000002</v>
      </c>
      <c r="AY167">
        <v>-0.19266512999999999</v>
      </c>
      <c r="AZ167">
        <v>-0.38867005999999998</v>
      </c>
      <c r="BA167">
        <v>9.3528637999999997</v>
      </c>
      <c r="BB167">
        <v>45.151415</v>
      </c>
      <c r="BC167">
        <v>29.929055999999999</v>
      </c>
      <c r="BD167">
        <v>-38.885475999999997</v>
      </c>
      <c r="BE167">
        <v>4.9455441000000002</v>
      </c>
      <c r="BF167">
        <v>33.992632999999998</v>
      </c>
      <c r="BG167">
        <v>35.817669000000002</v>
      </c>
      <c r="BH167">
        <v>-1.4846471000000001</v>
      </c>
      <c r="BI167">
        <v>0.30191704000000003</v>
      </c>
      <c r="BJ167">
        <v>-0.167910000000006</v>
      </c>
      <c r="BK167">
        <v>0</v>
      </c>
      <c r="BL167">
        <v>2187</v>
      </c>
      <c r="BM167" s="4">
        <f t="shared" si="2"/>
        <v>-3216.4147142711859</v>
      </c>
      <c r="BN167" s="4" cm="1">
        <f t="array" ref="BN167">SUMPRODUCT(1-$AP$3:$BI$3,AP167:BI167,B167:U167)</f>
        <v>1253.9823104290774</v>
      </c>
    </row>
    <row r="168" spans="1:66" x14ac:dyDescent="0.25">
      <c r="A168">
        <v>2188</v>
      </c>
      <c r="B168">
        <v>939.09785999999997</v>
      </c>
      <c r="C168">
        <v>9.4444444000000001</v>
      </c>
      <c r="D168">
        <v>1.3333333000000001</v>
      </c>
      <c r="E168">
        <v>4.2222222</v>
      </c>
      <c r="F168">
        <v>5.3982999999999999</v>
      </c>
      <c r="G168">
        <v>12.216799999999999</v>
      </c>
      <c r="H168">
        <v>62.469887</v>
      </c>
      <c r="I168">
        <v>7240.9798000000001</v>
      </c>
      <c r="J168">
        <v>89.349000000000004</v>
      </c>
      <c r="K168">
        <v>173.87899999999999</v>
      </c>
      <c r="L168">
        <v>64.374099999999999</v>
      </c>
      <c r="M168">
        <v>9.2222221999999991</v>
      </c>
      <c r="N168">
        <v>3.8888889</v>
      </c>
      <c r="O168">
        <v>7</v>
      </c>
      <c r="P168">
        <v>0.03</v>
      </c>
      <c r="Q168">
        <v>9.4444444000000001</v>
      </c>
      <c r="R168">
        <v>0.88888889000000004</v>
      </c>
      <c r="S168">
        <v>0.33333332999999998</v>
      </c>
      <c r="T168">
        <v>2.2441</v>
      </c>
      <c r="U168">
        <v>727.06232999999997</v>
      </c>
      <c r="V168">
        <v>0.24729689616130099</v>
      </c>
      <c r="W168">
        <v>0.42499999842500102</v>
      </c>
      <c r="X168">
        <v>5.9999998560000101E-2</v>
      </c>
      <c r="Y168">
        <v>0.18999999918999999</v>
      </c>
      <c r="Z168">
        <v>1.0000000005557299</v>
      </c>
      <c r="AA168">
        <v>0.99999999975443599</v>
      </c>
      <c r="AB168">
        <v>0.24026879615014901</v>
      </c>
      <c r="AC168">
        <v>0.70769230316752696</v>
      </c>
      <c r="AD168">
        <v>0.99999999997761602</v>
      </c>
      <c r="AE168">
        <v>1.000000000023</v>
      </c>
      <c r="AF168">
        <v>0.99999999993786304</v>
      </c>
      <c r="AG168">
        <v>0.41499999941500099</v>
      </c>
      <c r="AH168">
        <v>0.17500000067499999</v>
      </c>
      <c r="AI168">
        <v>0.31500000031499997</v>
      </c>
      <c r="AJ168">
        <v>4.1090261607998899E-3</v>
      </c>
      <c r="AK168">
        <v>0.42499999842500102</v>
      </c>
      <c r="AL168">
        <v>4.0000000090000098E-2</v>
      </c>
      <c r="AM168">
        <v>1.4999999865E-2</v>
      </c>
      <c r="AN168">
        <v>1.00000000031192</v>
      </c>
      <c r="AO168">
        <v>1.00000000033009</v>
      </c>
      <c r="AP168">
        <v>0.29830089999999998</v>
      </c>
      <c r="AQ168">
        <v>5.7742386000000003</v>
      </c>
      <c r="AR168">
        <v>28.180026000000002</v>
      </c>
      <c r="AS168">
        <v>23.811195999999999</v>
      </c>
      <c r="AT168">
        <v>-0.79284173999999996</v>
      </c>
      <c r="AU168">
        <v>-0.37580601000000002</v>
      </c>
      <c r="AV168">
        <v>-3.4956865000000001</v>
      </c>
      <c r="AW168">
        <v>-0.39149845</v>
      </c>
      <c r="AX168">
        <v>-0.36352862000000002</v>
      </c>
      <c r="AY168">
        <v>-0.18941696</v>
      </c>
      <c r="AZ168">
        <v>-0.37905802</v>
      </c>
      <c r="BA168">
        <v>9.0305923999999997</v>
      </c>
      <c r="BB168">
        <v>43.821120999999998</v>
      </c>
      <c r="BC168">
        <v>29.052282999999999</v>
      </c>
      <c r="BD168">
        <v>-37.925877999999997</v>
      </c>
      <c r="BE168">
        <v>4.7718695999999996</v>
      </c>
      <c r="BF168">
        <v>32.981017999999999</v>
      </c>
      <c r="BG168">
        <v>34.766573999999999</v>
      </c>
      <c r="BH168">
        <v>-1.4545329</v>
      </c>
      <c r="BI168">
        <v>0.29830089999999998</v>
      </c>
      <c r="BJ168">
        <v>-0.29387000000008301</v>
      </c>
      <c r="BK168">
        <v>6.1419302</v>
      </c>
      <c r="BL168">
        <v>2188</v>
      </c>
      <c r="BM168" s="4">
        <f t="shared" si="2"/>
        <v>-3156.2986160141372</v>
      </c>
      <c r="BN168" s="4" cm="1">
        <f t="array" ref="BN168">SUMPRODUCT(1-$AP$3:$BI$3,AP168:BI168,B168:U168)</f>
        <v>1232.6976442909618</v>
      </c>
    </row>
    <row r="169" spans="1:66" x14ac:dyDescent="0.25">
      <c r="A169">
        <v>2189</v>
      </c>
      <c r="B169">
        <v>939.09785999999997</v>
      </c>
      <c r="C169">
        <v>9.3333332999999996</v>
      </c>
      <c r="D169">
        <v>1.3333333000000001</v>
      </c>
      <c r="E169">
        <v>4.2222222</v>
      </c>
      <c r="F169">
        <v>5.3982999999999999</v>
      </c>
      <c r="G169">
        <v>12.216799999999999</v>
      </c>
      <c r="H169">
        <v>62.469887</v>
      </c>
      <c r="I169">
        <v>7222.6499000000003</v>
      </c>
      <c r="J169">
        <v>89.349000000000004</v>
      </c>
      <c r="K169">
        <v>173.87899999999999</v>
      </c>
      <c r="L169">
        <v>64.374099999999999</v>
      </c>
      <c r="M169">
        <v>9.2222221999999991</v>
      </c>
      <c r="N169">
        <v>3.8888889</v>
      </c>
      <c r="O169">
        <v>7</v>
      </c>
      <c r="P169">
        <v>0.03</v>
      </c>
      <c r="Q169">
        <v>9.3333332999999996</v>
      </c>
      <c r="R169">
        <v>0.88888889000000004</v>
      </c>
      <c r="S169">
        <v>0.33333332999999998</v>
      </c>
      <c r="T169">
        <v>2.2441</v>
      </c>
      <c r="U169">
        <v>727.06232999999997</v>
      </c>
      <c r="V169">
        <v>0.24729689616130099</v>
      </c>
      <c r="W169">
        <v>0.41999999892000101</v>
      </c>
      <c r="X169">
        <v>5.9999998560000101E-2</v>
      </c>
      <c r="Y169">
        <v>0.18999999918999999</v>
      </c>
      <c r="Z169">
        <v>1.0000000005557299</v>
      </c>
      <c r="AA169">
        <v>0.99999999975443599</v>
      </c>
      <c r="AB169">
        <v>0.24026879615014901</v>
      </c>
      <c r="AC169">
        <v>0.70590084268757403</v>
      </c>
      <c r="AD169">
        <v>0.99999999997761502</v>
      </c>
      <c r="AE169">
        <v>1.000000000023</v>
      </c>
      <c r="AF169">
        <v>0.99999999993786304</v>
      </c>
      <c r="AG169">
        <v>0.41499999941500099</v>
      </c>
      <c r="AH169">
        <v>0.17500000067499999</v>
      </c>
      <c r="AI169">
        <v>0.31500000031499997</v>
      </c>
      <c r="AJ169">
        <v>4.1090261607998899E-3</v>
      </c>
      <c r="AK169">
        <v>0.41999999892000101</v>
      </c>
      <c r="AL169">
        <v>4.0000000090000098E-2</v>
      </c>
      <c r="AM169">
        <v>1.4999999865E-2</v>
      </c>
      <c r="AN169">
        <v>1.00000000031192</v>
      </c>
      <c r="AO169">
        <v>1.00000000033009</v>
      </c>
      <c r="AP169">
        <v>0.29818514000000002</v>
      </c>
      <c r="AQ169">
        <v>5.5782257</v>
      </c>
      <c r="AR169">
        <v>27.340267000000001</v>
      </c>
      <c r="AS169">
        <v>23.098756999999999</v>
      </c>
      <c r="AT169">
        <v>-0.69741017999999999</v>
      </c>
      <c r="AU169">
        <v>-0.35114978000000002</v>
      </c>
      <c r="AV169">
        <v>-3.3664626000000002</v>
      </c>
      <c r="AW169">
        <v>-0.39130543000000001</v>
      </c>
      <c r="AX169">
        <v>-0.34114506999999999</v>
      </c>
      <c r="AY169">
        <v>-0.18355569999999999</v>
      </c>
      <c r="AZ169">
        <v>-0.36114149000000001</v>
      </c>
      <c r="BA169">
        <v>8.7274486000000007</v>
      </c>
      <c r="BB169">
        <v>42.536099</v>
      </c>
      <c r="BC169">
        <v>28.218525</v>
      </c>
      <c r="BD169">
        <v>-36.745581999999999</v>
      </c>
      <c r="BE169">
        <v>4.6098122000000004</v>
      </c>
      <c r="BF169">
        <v>32.008704000000002</v>
      </c>
      <c r="BG169">
        <v>33.754128000000001</v>
      </c>
      <c r="BH169">
        <v>-1.3979747</v>
      </c>
      <c r="BI169">
        <v>0.29818514000000002</v>
      </c>
      <c r="BJ169">
        <v>-0.291100000000028</v>
      </c>
      <c r="BK169">
        <v>3.8260407000000001</v>
      </c>
      <c r="BL169">
        <v>2189</v>
      </c>
      <c r="BM169" s="4">
        <f t="shared" si="2"/>
        <v>-3134.5045923730904</v>
      </c>
      <c r="BN169" s="4" cm="1">
        <f t="array" ref="BN169">SUMPRODUCT(1-$AP$3:$BI$3,AP169:BI169,B169:U169)</f>
        <v>1209.0322016661701</v>
      </c>
    </row>
    <row r="170" spans="1:66" x14ac:dyDescent="0.25">
      <c r="A170">
        <v>2190</v>
      </c>
      <c r="B170">
        <v>939.09785999999997</v>
      </c>
      <c r="C170">
        <v>9.3333332999999996</v>
      </c>
      <c r="D170">
        <v>1.3333333000000001</v>
      </c>
      <c r="E170">
        <v>4.2222222</v>
      </c>
      <c r="F170">
        <v>5.3982999999999999</v>
      </c>
      <c r="G170">
        <v>12.216799999999999</v>
      </c>
      <c r="H170">
        <v>62.469887</v>
      </c>
      <c r="I170">
        <v>7176.5838000000003</v>
      </c>
      <c r="J170">
        <v>89.349000000000004</v>
      </c>
      <c r="K170">
        <v>173.87899999999999</v>
      </c>
      <c r="L170">
        <v>64.374099999999999</v>
      </c>
      <c r="M170">
        <v>9.2222221999999991</v>
      </c>
      <c r="N170">
        <v>3.8888889</v>
      </c>
      <c r="O170">
        <v>7</v>
      </c>
      <c r="P170">
        <v>2.7E-2</v>
      </c>
      <c r="Q170">
        <v>9.3333332999999996</v>
      </c>
      <c r="R170">
        <v>0.88888889000000004</v>
      </c>
      <c r="S170">
        <v>0.33333332999999998</v>
      </c>
      <c r="T170">
        <v>2.2441</v>
      </c>
      <c r="U170">
        <v>727.06232999999997</v>
      </c>
      <c r="V170">
        <v>0.24729689616130099</v>
      </c>
      <c r="W170">
        <v>0.41999999892000101</v>
      </c>
      <c r="X170">
        <v>5.9999998560000101E-2</v>
      </c>
      <c r="Y170">
        <v>0.18999999918999999</v>
      </c>
      <c r="Z170">
        <v>1.0000000005557299</v>
      </c>
      <c r="AA170">
        <v>0.99999999975443599</v>
      </c>
      <c r="AB170">
        <v>0.24026879615014901</v>
      </c>
      <c r="AC170">
        <v>0.70139860330735404</v>
      </c>
      <c r="AD170">
        <v>0.99999999997761502</v>
      </c>
      <c r="AE170">
        <v>1.000000000023</v>
      </c>
      <c r="AF170">
        <v>0.99999999993786304</v>
      </c>
      <c r="AG170">
        <v>0.41499999941500099</v>
      </c>
      <c r="AH170">
        <v>0.17500000067499999</v>
      </c>
      <c r="AI170">
        <v>0.31500000031499997</v>
      </c>
      <c r="AJ170">
        <v>3.6981235447199E-3</v>
      </c>
      <c r="AK170">
        <v>0.41999999892000101</v>
      </c>
      <c r="AL170">
        <v>4.0000000090000098E-2</v>
      </c>
      <c r="AM170">
        <v>1.4999999865E-2</v>
      </c>
      <c r="AN170">
        <v>1.00000000031192</v>
      </c>
      <c r="AO170">
        <v>1.00000000033009</v>
      </c>
      <c r="AP170">
        <v>0.29237646</v>
      </c>
      <c r="AQ170">
        <v>5.4007190999999999</v>
      </c>
      <c r="AR170">
        <v>26.537559999999999</v>
      </c>
      <c r="AS170">
        <v>22.419356000000001</v>
      </c>
      <c r="AT170">
        <v>-0.81067464</v>
      </c>
      <c r="AU170">
        <v>-0.36744120000000002</v>
      </c>
      <c r="AV170">
        <v>-3.3237032000000002</v>
      </c>
      <c r="AW170">
        <v>-0.38360712000000002</v>
      </c>
      <c r="AX170">
        <v>-0.35948808999999998</v>
      </c>
      <c r="AY170">
        <v>-0.18157329</v>
      </c>
      <c r="AZ170">
        <v>-0.37829977999999997</v>
      </c>
      <c r="BA170">
        <v>8.4491267000000008</v>
      </c>
      <c r="BB170">
        <v>41.304586999999998</v>
      </c>
      <c r="BC170">
        <v>27.422715</v>
      </c>
      <c r="BD170">
        <v>-35.884144999999997</v>
      </c>
      <c r="BE170">
        <v>4.4631343000000001</v>
      </c>
      <c r="BF170">
        <v>31.078372000000002</v>
      </c>
      <c r="BG170">
        <v>32.782995</v>
      </c>
      <c r="BH170">
        <v>-1.417181</v>
      </c>
      <c r="BI170">
        <v>0.29237646</v>
      </c>
      <c r="BJ170">
        <v>-0.28740000000004701</v>
      </c>
      <c r="BK170">
        <v>1.1982687999999999</v>
      </c>
      <c r="BL170">
        <v>2190</v>
      </c>
      <c r="BM170" s="4">
        <f t="shared" si="2"/>
        <v>-3061.6787859535848</v>
      </c>
      <c r="BN170" s="4" cm="1">
        <f t="array" ref="BN170">SUMPRODUCT(1-$AP$3:$BI$3,AP170:BI170,B170:U170)</f>
        <v>1178.3121278188644</v>
      </c>
    </row>
    <row r="171" spans="1:66" x14ac:dyDescent="0.25">
      <c r="A171">
        <v>2191</v>
      </c>
      <c r="B171">
        <v>855.99377000000004</v>
      </c>
      <c r="C171">
        <v>9.3333332999999996</v>
      </c>
      <c r="D171">
        <v>1.3333333000000001</v>
      </c>
      <c r="E171">
        <v>4.2222222</v>
      </c>
      <c r="F171">
        <v>5.3982999999999999</v>
      </c>
      <c r="G171">
        <v>12.216799999999999</v>
      </c>
      <c r="H171">
        <v>60.118453000000002</v>
      </c>
      <c r="I171">
        <v>7291.0657000000001</v>
      </c>
      <c r="J171">
        <v>89.349000000000004</v>
      </c>
      <c r="K171">
        <v>173.87899999999999</v>
      </c>
      <c r="L171">
        <v>64.374099999999999</v>
      </c>
      <c r="M171">
        <v>9.2222221999999991</v>
      </c>
      <c r="N171">
        <v>3.8888889</v>
      </c>
      <c r="O171">
        <v>7</v>
      </c>
      <c r="P171">
        <v>2.1000000000000001E-2</v>
      </c>
      <c r="Q171">
        <v>9.3333332999999996</v>
      </c>
      <c r="R171">
        <v>0.88888889000000004</v>
      </c>
      <c r="S171">
        <v>0.33333332999999998</v>
      </c>
      <c r="T171">
        <v>2.2441</v>
      </c>
      <c r="U171">
        <v>727.06232999999997</v>
      </c>
      <c r="V171">
        <v>0.22541271945227401</v>
      </c>
      <c r="W171">
        <v>0.41999999892000101</v>
      </c>
      <c r="X171">
        <v>5.9999998560000101E-2</v>
      </c>
      <c r="Y171">
        <v>0.18999999918999999</v>
      </c>
      <c r="Z171">
        <v>1.0000000005557299</v>
      </c>
      <c r="AA171">
        <v>0.99999999975443499</v>
      </c>
      <c r="AB171">
        <v>0.231224819227211</v>
      </c>
      <c r="AC171">
        <v>0.71258741500407996</v>
      </c>
      <c r="AD171">
        <v>0.99999999997761502</v>
      </c>
      <c r="AE171">
        <v>1.000000000023</v>
      </c>
      <c r="AF171">
        <v>0.99999999993786304</v>
      </c>
      <c r="AG171">
        <v>0.41499999941500099</v>
      </c>
      <c r="AH171">
        <v>0.17500000067499999</v>
      </c>
      <c r="AI171">
        <v>0.31500000031499997</v>
      </c>
      <c r="AJ171">
        <v>2.8763183125599199E-3</v>
      </c>
      <c r="AK171">
        <v>0.41999999892000101</v>
      </c>
      <c r="AL171">
        <v>4.0000000090000098E-2</v>
      </c>
      <c r="AM171">
        <v>1.4999999865E-2</v>
      </c>
      <c r="AN171">
        <v>1.00000000031192</v>
      </c>
      <c r="AO171">
        <v>1.00000000033009</v>
      </c>
      <c r="AP171">
        <v>0.26577809000000002</v>
      </c>
      <c r="AQ171">
        <v>5.2508714000000003</v>
      </c>
      <c r="AR171">
        <v>25.772335000000002</v>
      </c>
      <c r="AS171">
        <v>21.773568999999998</v>
      </c>
      <c r="AT171">
        <v>-0.67499282999999999</v>
      </c>
      <c r="AU171">
        <v>-0.34383320000000001</v>
      </c>
      <c r="AV171">
        <v>-3.3264220999999998</v>
      </c>
      <c r="AW171">
        <v>-0.34813938</v>
      </c>
      <c r="AX171">
        <v>-0.32773417999999999</v>
      </c>
      <c r="AY171">
        <v>-0.17967638</v>
      </c>
      <c r="AZ171">
        <v>-0.34904664000000002</v>
      </c>
      <c r="BA171">
        <v>8.2138082000000008</v>
      </c>
      <c r="BB171">
        <v>40.127415999999997</v>
      </c>
      <c r="BC171">
        <v>26.669205000000002</v>
      </c>
      <c r="BD171">
        <v>-35.145817000000001</v>
      </c>
      <c r="BE171">
        <v>4.3393160999999996</v>
      </c>
      <c r="BF171">
        <v>30.189975</v>
      </c>
      <c r="BG171">
        <v>31.853082000000001</v>
      </c>
      <c r="BH171">
        <v>-1.3508553999999999</v>
      </c>
      <c r="BI171">
        <v>0.26577809000000002</v>
      </c>
      <c r="BJ171">
        <v>-0.29457000000002098</v>
      </c>
      <c r="BK171">
        <v>0</v>
      </c>
      <c r="BL171">
        <v>2191</v>
      </c>
      <c r="BM171" s="4">
        <f t="shared" si="2"/>
        <v>-2832.8945488412305</v>
      </c>
      <c r="BN171" s="4" cm="1">
        <f t="array" ref="BN171">SUMPRODUCT(1-$AP$3:$BI$3,AP171:BI171,B171:U171)</f>
        <v>1092.4842911044952</v>
      </c>
    </row>
    <row r="172" spans="1:66" x14ac:dyDescent="0.25">
      <c r="A172">
        <v>2192</v>
      </c>
      <c r="B172">
        <v>855.99377000000004</v>
      </c>
      <c r="C172">
        <v>9.3333332999999996</v>
      </c>
      <c r="D172">
        <v>1.3333333000000001</v>
      </c>
      <c r="E172">
        <v>4.2222222</v>
      </c>
      <c r="F172">
        <v>5.3982999999999999</v>
      </c>
      <c r="G172">
        <v>12.216799999999999</v>
      </c>
      <c r="H172">
        <v>60.118453000000002</v>
      </c>
      <c r="I172">
        <v>7843.3757999999998</v>
      </c>
      <c r="J172">
        <v>89.349000000000004</v>
      </c>
      <c r="K172">
        <v>173.87899999999999</v>
      </c>
      <c r="L172">
        <v>64.374099999999999</v>
      </c>
      <c r="M172">
        <v>9.2222221999999991</v>
      </c>
      <c r="N172">
        <v>3.8888889</v>
      </c>
      <c r="O172">
        <v>7</v>
      </c>
      <c r="P172">
        <v>1.7999999999999999E-2</v>
      </c>
      <c r="Q172">
        <v>9.3333332999999996</v>
      </c>
      <c r="R172">
        <v>0.88888889000000004</v>
      </c>
      <c r="S172">
        <v>0.33333332999999998</v>
      </c>
      <c r="T172">
        <v>2.2441</v>
      </c>
      <c r="U172">
        <v>727.06232999999997</v>
      </c>
      <c r="V172">
        <v>0.22541271945227401</v>
      </c>
      <c r="W172">
        <v>0.41999999892000101</v>
      </c>
      <c r="X172">
        <v>5.9999998560000101E-2</v>
      </c>
      <c r="Y172">
        <v>0.18999999918999999</v>
      </c>
      <c r="Z172">
        <v>1.0000000005557299</v>
      </c>
      <c r="AA172">
        <v>0.99999999975443599</v>
      </c>
      <c r="AB172">
        <v>0.231224819227211</v>
      </c>
      <c r="AC172">
        <v>0.766567072112318</v>
      </c>
      <c r="AD172">
        <v>0.99999999997761502</v>
      </c>
      <c r="AE172">
        <v>1.000000000023</v>
      </c>
      <c r="AF172">
        <v>0.99999999993786304</v>
      </c>
      <c r="AG172">
        <v>0.41499999941500099</v>
      </c>
      <c r="AH172">
        <v>0.17500000067499999</v>
      </c>
      <c r="AI172">
        <v>0.31500000031499997</v>
      </c>
      <c r="AJ172">
        <v>2.46541569647993E-3</v>
      </c>
      <c r="AK172">
        <v>0.41999999892000101</v>
      </c>
      <c r="AL172">
        <v>4.0000000090000098E-2</v>
      </c>
      <c r="AM172">
        <v>1.4999999865E-2</v>
      </c>
      <c r="AN172">
        <v>1.00000000031192</v>
      </c>
      <c r="AO172">
        <v>1.00000000033009</v>
      </c>
      <c r="AP172">
        <v>0.25174453000000002</v>
      </c>
      <c r="AQ172">
        <v>5.0984144000000002</v>
      </c>
      <c r="AR172">
        <v>25.029954</v>
      </c>
      <c r="AS172">
        <v>21.146927999999999</v>
      </c>
      <c r="AT172">
        <v>-0.68799991000000005</v>
      </c>
      <c r="AU172">
        <v>-0.33244158000000001</v>
      </c>
      <c r="AV172">
        <v>-3.3089032999999999</v>
      </c>
      <c r="AW172">
        <v>-0.32945191000000001</v>
      </c>
      <c r="AX172">
        <v>-0.33948419000000002</v>
      </c>
      <c r="AY172">
        <v>-0.17779981</v>
      </c>
      <c r="AZ172">
        <v>-0.35375488999999999</v>
      </c>
      <c r="BA172">
        <v>7.9709807000000001</v>
      </c>
      <c r="BB172">
        <v>38.982532999999997</v>
      </c>
      <c r="BC172">
        <v>25.943408000000002</v>
      </c>
      <c r="BD172">
        <v>-34.353937000000002</v>
      </c>
      <c r="BE172">
        <v>4.2134292999999996</v>
      </c>
      <c r="BF172">
        <v>29.331543</v>
      </c>
      <c r="BG172">
        <v>30.951900999999999</v>
      </c>
      <c r="BH172">
        <v>-1.3220353</v>
      </c>
      <c r="BI172">
        <v>0.25174453000000002</v>
      </c>
      <c r="BJ172">
        <v>-0.28484000000003101</v>
      </c>
      <c r="BK172">
        <v>2.9482963</v>
      </c>
      <c r="BL172">
        <v>2192</v>
      </c>
      <c r="BM172" s="4">
        <f t="shared" si="2"/>
        <v>-2878.3227168914491</v>
      </c>
      <c r="BN172" s="4" cm="1">
        <f t="array" ref="BN172">SUMPRODUCT(1-$AP$3:$BI$3,AP172:BI172,B172:U172)</f>
        <v>1051.1990887511211</v>
      </c>
    </row>
    <row r="173" spans="1:66" x14ac:dyDescent="0.25">
      <c r="A173">
        <v>2193</v>
      </c>
      <c r="B173">
        <v>855.99377000000004</v>
      </c>
      <c r="C173">
        <v>9.3333332999999996</v>
      </c>
      <c r="D173">
        <v>1.3333333000000001</v>
      </c>
      <c r="E173">
        <v>4.2222222</v>
      </c>
      <c r="F173">
        <v>5.3982999999999999</v>
      </c>
      <c r="G173">
        <v>12.216799999999999</v>
      </c>
      <c r="H173">
        <v>60.118453000000002</v>
      </c>
      <c r="I173">
        <v>7485.4924000000001</v>
      </c>
      <c r="J173">
        <v>89.349000000000004</v>
      </c>
      <c r="K173">
        <v>173.87899999999999</v>
      </c>
      <c r="L173">
        <v>64.374099999999999</v>
      </c>
      <c r="M173">
        <v>9.2222221999999991</v>
      </c>
      <c r="N173">
        <v>3.8888889</v>
      </c>
      <c r="O173">
        <v>7</v>
      </c>
      <c r="P173">
        <v>1.7999999999999999E-2</v>
      </c>
      <c r="Q173">
        <v>9.3333332999999996</v>
      </c>
      <c r="R173">
        <v>0.88888889000000004</v>
      </c>
      <c r="S173">
        <v>0.33333332999999998</v>
      </c>
      <c r="T173">
        <v>2.2441</v>
      </c>
      <c r="U173">
        <v>727.06232999999997</v>
      </c>
      <c r="V173">
        <v>0.22541271945227401</v>
      </c>
      <c r="W173">
        <v>0.41999999892000101</v>
      </c>
      <c r="X173">
        <v>5.9999998560000101E-2</v>
      </c>
      <c r="Y173">
        <v>0.18999999918999999</v>
      </c>
      <c r="Z173">
        <v>1.0000000005557299</v>
      </c>
      <c r="AA173">
        <v>0.99999999975443599</v>
      </c>
      <c r="AB173">
        <v>0.231224819227211</v>
      </c>
      <c r="AC173">
        <v>0.73158957809812097</v>
      </c>
      <c r="AD173">
        <v>0.99999999997761502</v>
      </c>
      <c r="AE173">
        <v>1.000000000023</v>
      </c>
      <c r="AF173">
        <v>0.99999999993786304</v>
      </c>
      <c r="AG173">
        <v>0.41499999941500099</v>
      </c>
      <c r="AH173">
        <v>0.17500000067499999</v>
      </c>
      <c r="AI173">
        <v>0.31500000031499997</v>
      </c>
      <c r="AJ173">
        <v>2.46541569647993E-3</v>
      </c>
      <c r="AK173">
        <v>0.41999999892000101</v>
      </c>
      <c r="AL173">
        <v>4.0000000090000098E-2</v>
      </c>
      <c r="AM173">
        <v>1.4999999865E-2</v>
      </c>
      <c r="AN173">
        <v>1.00000000031192</v>
      </c>
      <c r="AO173">
        <v>1.00000000033009</v>
      </c>
      <c r="AP173">
        <v>0.24455598000000001</v>
      </c>
      <c r="AQ173">
        <v>4.9459695000000004</v>
      </c>
      <c r="AR173">
        <v>24.304454</v>
      </c>
      <c r="AS173">
        <v>20.525860000000002</v>
      </c>
      <c r="AT173">
        <v>-0.68062217000000003</v>
      </c>
      <c r="AU173">
        <v>-0.32276680000000002</v>
      </c>
      <c r="AV173">
        <v>-3.2321996999999998</v>
      </c>
      <c r="AW173">
        <v>-0.31985622000000002</v>
      </c>
      <c r="AX173">
        <v>-0.32847218</v>
      </c>
      <c r="AY173">
        <v>-0.17392895</v>
      </c>
      <c r="AZ173">
        <v>-0.33841588</v>
      </c>
      <c r="BA173">
        <v>7.7332254999999996</v>
      </c>
      <c r="BB173">
        <v>37.863086000000003</v>
      </c>
      <c r="BC173">
        <v>25.239236999999999</v>
      </c>
      <c r="BD173">
        <v>-33.342154999999998</v>
      </c>
      <c r="BE173">
        <v>4.0874341000000003</v>
      </c>
      <c r="BF173">
        <v>28.508958</v>
      </c>
      <c r="BG173">
        <v>30.073931999999999</v>
      </c>
      <c r="BH173">
        <v>-1.2826123</v>
      </c>
      <c r="BI173">
        <v>0.24455598000000001</v>
      </c>
      <c r="BJ173">
        <v>-0.29094000000009101</v>
      </c>
      <c r="BK173">
        <v>0</v>
      </c>
      <c r="BL173">
        <v>2193</v>
      </c>
      <c r="BM173" s="4">
        <f t="shared" si="2"/>
        <v>-2681.0684692173513</v>
      </c>
      <c r="BN173" s="4" cm="1">
        <f t="array" ref="BN173">SUMPRODUCT(1-$AP$3:$BI$3,AP173:BI173,B173:U173)</f>
        <v>1021.1317398655899</v>
      </c>
    </row>
    <row r="174" spans="1:66" x14ac:dyDescent="0.25">
      <c r="A174">
        <v>2194</v>
      </c>
      <c r="B174">
        <v>855.99377000000004</v>
      </c>
      <c r="C174">
        <v>9.3333332999999996</v>
      </c>
      <c r="D174">
        <v>1.3333333000000001</v>
      </c>
      <c r="E174">
        <v>4.2222222</v>
      </c>
      <c r="F174">
        <v>5.3982999999999999</v>
      </c>
      <c r="G174">
        <v>12.216799999999999</v>
      </c>
      <c r="H174">
        <v>60.118453000000002</v>
      </c>
      <c r="I174">
        <v>7501.1692999999996</v>
      </c>
      <c r="J174">
        <v>89.349000000000004</v>
      </c>
      <c r="K174">
        <v>173.87899999999999</v>
      </c>
      <c r="L174">
        <v>64.374099999999999</v>
      </c>
      <c r="M174">
        <v>9.2222221999999991</v>
      </c>
      <c r="N174">
        <v>3.8888889</v>
      </c>
      <c r="O174">
        <v>7.1111110999999996</v>
      </c>
      <c r="P174">
        <v>1.7999999999999999E-2</v>
      </c>
      <c r="Q174">
        <v>9.3333332999999996</v>
      </c>
      <c r="R174">
        <v>0.88888889000000004</v>
      </c>
      <c r="S174">
        <v>0.33333332999999998</v>
      </c>
      <c r="T174">
        <v>2.2441</v>
      </c>
      <c r="U174">
        <v>727.06232999999997</v>
      </c>
      <c r="V174">
        <v>0.22541271945227401</v>
      </c>
      <c r="W174">
        <v>0.41999999892000101</v>
      </c>
      <c r="X174">
        <v>5.9999998560000101E-2</v>
      </c>
      <c r="Y174">
        <v>0.18999999918999999</v>
      </c>
      <c r="Z174">
        <v>1.0000000005557299</v>
      </c>
      <c r="AA174">
        <v>0.99999999975443699</v>
      </c>
      <c r="AB174">
        <v>0.231224819227211</v>
      </c>
      <c r="AC174">
        <v>0.73312174940282804</v>
      </c>
      <c r="AD174">
        <v>0.99999999997761502</v>
      </c>
      <c r="AE174">
        <v>1.000000000023</v>
      </c>
      <c r="AF174">
        <v>0.99999999993786304</v>
      </c>
      <c r="AG174">
        <v>0.41499999941500099</v>
      </c>
      <c r="AH174">
        <v>0.17500000067499999</v>
      </c>
      <c r="AI174">
        <v>0.31999999981999999</v>
      </c>
      <c r="AJ174">
        <v>2.46541569647993E-3</v>
      </c>
      <c r="AK174">
        <v>0.41999999892000101</v>
      </c>
      <c r="AL174">
        <v>4.0000000090000098E-2</v>
      </c>
      <c r="AM174">
        <v>1.4999999865E-2</v>
      </c>
      <c r="AN174">
        <v>1.00000000031192</v>
      </c>
      <c r="AO174">
        <v>1.00000000033009</v>
      </c>
      <c r="AP174">
        <v>0.23755049</v>
      </c>
      <c r="AQ174">
        <v>4.8088487000000004</v>
      </c>
      <c r="AR174">
        <v>23.599477</v>
      </c>
      <c r="AS174">
        <v>19.921053000000001</v>
      </c>
      <c r="AT174">
        <v>-0.61506404999999997</v>
      </c>
      <c r="AU174">
        <v>-0.32246775</v>
      </c>
      <c r="AV174">
        <v>-3.1513308000000002</v>
      </c>
      <c r="AW174">
        <v>-0.31054002000000003</v>
      </c>
      <c r="AX174">
        <v>-0.31339191999999999</v>
      </c>
      <c r="AY174">
        <v>-0.16861218</v>
      </c>
      <c r="AZ174">
        <v>-0.33187013999999998</v>
      </c>
      <c r="BA174">
        <v>7.5253126000000004</v>
      </c>
      <c r="BB174">
        <v>36.769790999999998</v>
      </c>
      <c r="BC174">
        <v>24.529485000000001</v>
      </c>
      <c r="BD174">
        <v>-32.370420000000003</v>
      </c>
      <c r="BE174">
        <v>3.9739675999999999</v>
      </c>
      <c r="BF174">
        <v>27.71407</v>
      </c>
      <c r="BG174">
        <v>29.221976999999999</v>
      </c>
      <c r="BH174">
        <v>-1.2446237</v>
      </c>
      <c r="BI174">
        <v>0.23755049</v>
      </c>
      <c r="BJ174">
        <v>-0.412239999999997</v>
      </c>
      <c r="BK174">
        <v>0</v>
      </c>
      <c r="BL174">
        <v>2194</v>
      </c>
      <c r="BM174" s="4">
        <f t="shared" si="2"/>
        <v>-2608.1851623927978</v>
      </c>
      <c r="BN174" s="4" cm="1">
        <f t="array" ref="BN174">SUMPRODUCT(1-$AP$3:$BI$3,AP174:BI174,B174:U174)</f>
        <v>994.80680274366136</v>
      </c>
    </row>
    <row r="175" spans="1:66" x14ac:dyDescent="0.25">
      <c r="A175">
        <v>2195</v>
      </c>
      <c r="B175">
        <v>855.99377000000004</v>
      </c>
      <c r="C175">
        <v>9.3333332999999996</v>
      </c>
      <c r="D175">
        <v>1.3333333000000001</v>
      </c>
      <c r="E175">
        <v>4.2222222</v>
      </c>
      <c r="F175">
        <v>5.3982999999999999</v>
      </c>
      <c r="G175">
        <v>12.216799999999999</v>
      </c>
      <c r="H175">
        <v>60.118453000000002</v>
      </c>
      <c r="I175">
        <v>7311.2528000000002</v>
      </c>
      <c r="J175">
        <v>89.349000000000004</v>
      </c>
      <c r="K175">
        <v>173.87899999999999</v>
      </c>
      <c r="L175">
        <v>64.374099999999999</v>
      </c>
      <c r="M175">
        <v>9.2222221999999991</v>
      </c>
      <c r="N175">
        <v>3.8888889</v>
      </c>
      <c r="O175">
        <v>7.1111110999999996</v>
      </c>
      <c r="P175">
        <v>2.7E-2</v>
      </c>
      <c r="Q175">
        <v>9.3333332999999996</v>
      </c>
      <c r="R175">
        <v>1</v>
      </c>
      <c r="S175">
        <v>0.33333332999999998</v>
      </c>
      <c r="T175">
        <v>2.2441</v>
      </c>
      <c r="U175">
        <v>727.06232999999997</v>
      </c>
      <c r="V175">
        <v>0.22541271945227401</v>
      </c>
      <c r="W175">
        <v>0.41999999892000101</v>
      </c>
      <c r="X175">
        <v>5.9999998560000101E-2</v>
      </c>
      <c r="Y175">
        <v>0.18999999918999999</v>
      </c>
      <c r="Z175">
        <v>1.0000000005557299</v>
      </c>
      <c r="AA175">
        <v>0.99999999975443599</v>
      </c>
      <c r="AB175">
        <v>0.231224819227212</v>
      </c>
      <c r="AC175">
        <v>0.71456038768013497</v>
      </c>
      <c r="AD175">
        <v>0.99999999997761602</v>
      </c>
      <c r="AE175">
        <v>1.000000000023</v>
      </c>
      <c r="AF175">
        <v>0.99999999993786304</v>
      </c>
      <c r="AG175">
        <v>0.41499999941500099</v>
      </c>
      <c r="AH175">
        <v>0.17500000067499999</v>
      </c>
      <c r="AI175">
        <v>0.31999999981999999</v>
      </c>
      <c r="AJ175">
        <v>3.6981235447199E-3</v>
      </c>
      <c r="AK175">
        <v>0.41999999892000101</v>
      </c>
      <c r="AL175">
        <v>4.5000000045000099E-2</v>
      </c>
      <c r="AM175">
        <v>1.4999999865E-2</v>
      </c>
      <c r="AN175">
        <v>1.00000000031192</v>
      </c>
      <c r="AO175">
        <v>1.00000000033009</v>
      </c>
      <c r="AP175">
        <v>0.23075050999999999</v>
      </c>
      <c r="AQ175">
        <v>4.6643778999999999</v>
      </c>
      <c r="AR175">
        <v>22.914370000000002</v>
      </c>
      <c r="AS175">
        <v>19.336659999999998</v>
      </c>
      <c r="AT175">
        <v>-0.62927582999999998</v>
      </c>
      <c r="AU175">
        <v>-0.29865624000000002</v>
      </c>
      <c r="AV175">
        <v>-2.9569567999999999</v>
      </c>
      <c r="AW175">
        <v>-0.30149516999999998</v>
      </c>
      <c r="AX175">
        <v>-0.29049177999999998</v>
      </c>
      <c r="AY175">
        <v>-0.15862809999999999</v>
      </c>
      <c r="AZ175">
        <v>-0.30759278000000001</v>
      </c>
      <c r="BA175">
        <v>7.2982617000000003</v>
      </c>
      <c r="BB175">
        <v>35.701355</v>
      </c>
      <c r="BC175">
        <v>23.832508000000001</v>
      </c>
      <c r="BD175">
        <v>-31.005683000000001</v>
      </c>
      <c r="BE175">
        <v>3.8545924999999999</v>
      </c>
      <c r="BF175">
        <v>26.945944999999998</v>
      </c>
      <c r="BG175">
        <v>28.395126000000001</v>
      </c>
      <c r="BH175">
        <v>-1.1920535999999999</v>
      </c>
      <c r="BI175">
        <v>0.23075050999999999</v>
      </c>
      <c r="BJ175">
        <v>-0.27626000000009299</v>
      </c>
      <c r="BK175">
        <v>14.564603</v>
      </c>
      <c r="BL175">
        <v>2195</v>
      </c>
      <c r="BM175" s="4">
        <f t="shared" si="2"/>
        <v>-2465.971212273605</v>
      </c>
      <c r="BN175" s="4" cm="1">
        <f t="array" ref="BN175">SUMPRODUCT(1-$AP$3:$BI$3,AP175:BI175,B175:U175)</f>
        <v>969.02895357561601</v>
      </c>
    </row>
    <row r="176" spans="1:66" x14ac:dyDescent="0.25">
      <c r="A176">
        <v>2196</v>
      </c>
      <c r="B176">
        <v>855.99377000000004</v>
      </c>
      <c r="C176">
        <v>9.3333332999999996</v>
      </c>
      <c r="D176">
        <v>1.3333333000000001</v>
      </c>
      <c r="E176">
        <v>4.2222222</v>
      </c>
      <c r="F176">
        <v>5.3982999999999999</v>
      </c>
      <c r="G176">
        <v>12.216799999999999</v>
      </c>
      <c r="H176">
        <v>64.996459999999999</v>
      </c>
      <c r="I176">
        <v>7291.0657000000001</v>
      </c>
      <c r="J176">
        <v>89.349000000000004</v>
      </c>
      <c r="K176">
        <v>173.87899999999999</v>
      </c>
      <c r="L176">
        <v>64.374099999999999</v>
      </c>
      <c r="M176">
        <v>9.2222221999999991</v>
      </c>
      <c r="N176">
        <v>3.8888889</v>
      </c>
      <c r="O176">
        <v>7.1111110999999996</v>
      </c>
      <c r="P176">
        <v>3.9E-2</v>
      </c>
      <c r="Q176">
        <v>9.3333332999999996</v>
      </c>
      <c r="R176">
        <v>1</v>
      </c>
      <c r="S176">
        <v>0.33333332999999998</v>
      </c>
      <c r="T176">
        <v>2.2441</v>
      </c>
      <c r="U176">
        <v>727.06232999999997</v>
      </c>
      <c r="V176">
        <v>0.22541271945227401</v>
      </c>
      <c r="W176">
        <v>0.41999999892000101</v>
      </c>
      <c r="X176">
        <v>5.9999998560000101E-2</v>
      </c>
      <c r="Y176">
        <v>0.18999999918999999</v>
      </c>
      <c r="Z176">
        <v>1.0000000005557299</v>
      </c>
      <c r="AA176">
        <v>0.99999999975443599</v>
      </c>
      <c r="AB176">
        <v>0.24998638461153799</v>
      </c>
      <c r="AC176">
        <v>0.71258741500407996</v>
      </c>
      <c r="AD176">
        <v>0.99999999997761602</v>
      </c>
      <c r="AE176">
        <v>1.000000000023</v>
      </c>
      <c r="AF176">
        <v>0.99999999993786304</v>
      </c>
      <c r="AG176">
        <v>0.41499999941500099</v>
      </c>
      <c r="AH176">
        <v>0.17500000067499999</v>
      </c>
      <c r="AI176">
        <v>0.31999999981999999</v>
      </c>
      <c r="AJ176">
        <v>5.3417340090398599E-3</v>
      </c>
      <c r="AK176">
        <v>0.41999999892000101</v>
      </c>
      <c r="AL176">
        <v>4.5000000045000099E-2</v>
      </c>
      <c r="AM176">
        <v>1.4999999865E-2</v>
      </c>
      <c r="AN176">
        <v>1.00000000031192</v>
      </c>
      <c r="AO176">
        <v>1.00000000033009</v>
      </c>
      <c r="AP176">
        <v>0.22894253000000001</v>
      </c>
      <c r="AQ176">
        <v>4.5237350999999997</v>
      </c>
      <c r="AR176">
        <v>22.248618</v>
      </c>
      <c r="AS176">
        <v>18.753869000000002</v>
      </c>
      <c r="AT176">
        <v>-0.60039412000000003</v>
      </c>
      <c r="AU176">
        <v>-0.28829971999999998</v>
      </c>
      <c r="AV176">
        <v>-2.6564692000000001</v>
      </c>
      <c r="AW176">
        <v>-0.29905003000000002</v>
      </c>
      <c r="AX176">
        <v>-0.27931609000000002</v>
      </c>
      <c r="AY176">
        <v>-0.14463054</v>
      </c>
      <c r="AZ176">
        <v>-0.29723738999999999</v>
      </c>
      <c r="BA176">
        <v>7.0771856</v>
      </c>
      <c r="BB176">
        <v>34.659976999999998</v>
      </c>
      <c r="BC176">
        <v>23.153517999999998</v>
      </c>
      <c r="BD176">
        <v>-29.376611</v>
      </c>
      <c r="BE176">
        <v>3.7383951</v>
      </c>
      <c r="BF176">
        <v>26.203448000000002</v>
      </c>
      <c r="BG176">
        <v>27.592255000000002</v>
      </c>
      <c r="BH176">
        <v>-1.1396075000000001</v>
      </c>
      <c r="BI176">
        <v>0.22894253000000001</v>
      </c>
      <c r="BJ176">
        <v>-0.68249000000002902</v>
      </c>
      <c r="BK176">
        <v>0</v>
      </c>
      <c r="BL176">
        <v>2196</v>
      </c>
      <c r="BM176" s="4">
        <f t="shared" si="2"/>
        <v>-2432.7600154907145</v>
      </c>
      <c r="BN176" s="4" cm="1">
        <f t="array" ref="BN176">SUMPRODUCT(1-$AP$3:$BI$3,AP176:BI176,B176:U176)</f>
        <v>948.49419195520443</v>
      </c>
    </row>
    <row r="177" spans="1:66" x14ac:dyDescent="0.25">
      <c r="A177">
        <v>2197</v>
      </c>
      <c r="B177">
        <v>939.09785999999997</v>
      </c>
      <c r="C177">
        <v>9.3333332999999996</v>
      </c>
      <c r="D177">
        <v>1.3333333000000001</v>
      </c>
      <c r="E177">
        <v>4.2222222</v>
      </c>
      <c r="F177">
        <v>5.3982999999999999</v>
      </c>
      <c r="G177">
        <v>12.216799999999999</v>
      </c>
      <c r="H177">
        <v>62.469887</v>
      </c>
      <c r="I177">
        <v>7291.0657000000001</v>
      </c>
      <c r="J177">
        <v>89.349000000000004</v>
      </c>
      <c r="K177">
        <v>173.87899999999999</v>
      </c>
      <c r="L177">
        <v>64.374099999999999</v>
      </c>
      <c r="M177">
        <v>9.2222221999999991</v>
      </c>
      <c r="N177">
        <v>3.8888889</v>
      </c>
      <c r="O177">
        <v>7.1111110999999996</v>
      </c>
      <c r="P177">
        <v>3.5999999999999997E-2</v>
      </c>
      <c r="Q177">
        <v>9.3333332999999996</v>
      </c>
      <c r="R177">
        <v>1</v>
      </c>
      <c r="S177">
        <v>0.33333332999999998</v>
      </c>
      <c r="T177">
        <v>2.2441</v>
      </c>
      <c r="U177">
        <v>727.06232999999997</v>
      </c>
      <c r="V177">
        <v>0.24729689616130099</v>
      </c>
      <c r="W177">
        <v>0.41999999892000101</v>
      </c>
      <c r="X177">
        <v>5.9999998560000101E-2</v>
      </c>
      <c r="Y177">
        <v>0.18999999918999999</v>
      </c>
      <c r="Z177">
        <v>1.0000000005557299</v>
      </c>
      <c r="AA177">
        <v>0.99999999975443599</v>
      </c>
      <c r="AB177">
        <v>0.24026879615014901</v>
      </c>
      <c r="AC177">
        <v>0.71258741500407796</v>
      </c>
      <c r="AD177">
        <v>0.99999999997761502</v>
      </c>
      <c r="AE177">
        <v>1.000000000023</v>
      </c>
      <c r="AF177">
        <v>0.99999999993786304</v>
      </c>
      <c r="AG177">
        <v>0.41499999941500099</v>
      </c>
      <c r="AH177">
        <v>0.17500000067499999</v>
      </c>
      <c r="AI177">
        <v>0.31999999981999999</v>
      </c>
      <c r="AJ177">
        <v>4.9308313929598696E-3</v>
      </c>
      <c r="AK177">
        <v>0.41999999892000101</v>
      </c>
      <c r="AL177">
        <v>4.5000000045000099E-2</v>
      </c>
      <c r="AM177">
        <v>1.4999999865E-2</v>
      </c>
      <c r="AN177">
        <v>1.00000000031192</v>
      </c>
      <c r="AO177">
        <v>1.00000000033009</v>
      </c>
      <c r="AP177">
        <v>0.22519595000000001</v>
      </c>
      <c r="AQ177">
        <v>4.4085315999999999</v>
      </c>
      <c r="AR177">
        <v>21.602869999999999</v>
      </c>
      <c r="AS177">
        <v>18.184896999999999</v>
      </c>
      <c r="AT177">
        <v>-0.60435152000000003</v>
      </c>
      <c r="AU177">
        <v>-0.29364694000000002</v>
      </c>
      <c r="AV177">
        <v>-2.6214673999999998</v>
      </c>
      <c r="AW177">
        <v>-0.2940932</v>
      </c>
      <c r="AX177">
        <v>-0.28411604000000001</v>
      </c>
      <c r="AY177">
        <v>-0.14361056</v>
      </c>
      <c r="AZ177">
        <v>-0.30078390999999999</v>
      </c>
      <c r="BA177">
        <v>6.9074144000000004</v>
      </c>
      <c r="BB177">
        <v>33.650632000000002</v>
      </c>
      <c r="BC177">
        <v>22.500319000000001</v>
      </c>
      <c r="BD177">
        <v>-28.699055999999999</v>
      </c>
      <c r="BE177">
        <v>3.6429535</v>
      </c>
      <c r="BF177">
        <v>25.486443999999999</v>
      </c>
      <c r="BG177">
        <v>26.813220000000001</v>
      </c>
      <c r="BH177">
        <v>-1.1246834999999999</v>
      </c>
      <c r="BI177">
        <v>0.22519595000000001</v>
      </c>
      <c r="BJ177">
        <v>-0.26903000000004301</v>
      </c>
      <c r="BK177">
        <v>4.2941681999999997</v>
      </c>
      <c r="BL177">
        <v>2197</v>
      </c>
      <c r="BM177" s="4">
        <f t="shared" si="2"/>
        <v>-2388.1416185017129</v>
      </c>
      <c r="BN177" s="4" cm="1">
        <f t="array" ref="BN177">SUMPRODUCT(1-$AP$3:$BI$3,AP177:BI177,B177:U177)</f>
        <v>944.93595439432659</v>
      </c>
    </row>
    <row r="178" spans="1:66" x14ac:dyDescent="0.25">
      <c r="A178">
        <v>2198</v>
      </c>
      <c r="B178">
        <v>855.99377000000004</v>
      </c>
      <c r="C178">
        <v>9.4444444000000001</v>
      </c>
      <c r="D178">
        <v>1.3333333000000001</v>
      </c>
      <c r="E178">
        <v>4.2222222</v>
      </c>
      <c r="F178">
        <v>5.3982999999999999</v>
      </c>
      <c r="G178">
        <v>12.216799999999999</v>
      </c>
      <c r="H178">
        <v>62.469887</v>
      </c>
      <c r="I178">
        <v>7396.0505000000003</v>
      </c>
      <c r="J178">
        <v>89.349000000000004</v>
      </c>
      <c r="K178">
        <v>173.87899999999999</v>
      </c>
      <c r="L178">
        <v>64.374099999999999</v>
      </c>
      <c r="M178">
        <v>9.3333332999999996</v>
      </c>
      <c r="N178">
        <v>3.8888889</v>
      </c>
      <c r="O178">
        <v>7.1111110999999996</v>
      </c>
      <c r="P178">
        <v>3.5999999999999997E-2</v>
      </c>
      <c r="Q178">
        <v>9.4444444000000001</v>
      </c>
      <c r="R178">
        <v>1</v>
      </c>
      <c r="S178">
        <v>0.33333332999999998</v>
      </c>
      <c r="T178">
        <v>2.2441</v>
      </c>
      <c r="U178">
        <v>727.06232999999997</v>
      </c>
      <c r="V178">
        <v>0.22541271945227401</v>
      </c>
      <c r="W178">
        <v>0.42499999842500102</v>
      </c>
      <c r="X178">
        <v>5.9999998560000101E-2</v>
      </c>
      <c r="Y178">
        <v>0.18999999918999999</v>
      </c>
      <c r="Z178">
        <v>1.0000000005557299</v>
      </c>
      <c r="AA178">
        <v>0.99999999975443599</v>
      </c>
      <c r="AB178">
        <v>0.24026879615014901</v>
      </c>
      <c r="AC178">
        <v>0.72284803400339803</v>
      </c>
      <c r="AD178">
        <v>0.99999999997761502</v>
      </c>
      <c r="AE178">
        <v>1.000000000023</v>
      </c>
      <c r="AF178">
        <v>0.99999999993786304</v>
      </c>
      <c r="AG178">
        <v>0.41999999892000101</v>
      </c>
      <c r="AH178">
        <v>0.17500000067499999</v>
      </c>
      <c r="AI178">
        <v>0.31999999981999999</v>
      </c>
      <c r="AJ178">
        <v>4.9308313929598696E-3</v>
      </c>
      <c r="AK178">
        <v>0.42499999842500102</v>
      </c>
      <c r="AL178">
        <v>4.5000000045000099E-2</v>
      </c>
      <c r="AM178">
        <v>1.4999999865E-2</v>
      </c>
      <c r="AN178">
        <v>1.00000000031192</v>
      </c>
      <c r="AO178">
        <v>1.00000000033009</v>
      </c>
      <c r="AP178">
        <v>0.21147945000000001</v>
      </c>
      <c r="AQ178">
        <v>4.3003999000000004</v>
      </c>
      <c r="AR178">
        <v>20.979787000000002</v>
      </c>
      <c r="AS178">
        <v>17.638379</v>
      </c>
      <c r="AT178">
        <v>-0.53253596999999997</v>
      </c>
      <c r="AU178">
        <v>-0.27791010999999999</v>
      </c>
      <c r="AV178">
        <v>-2.5331617999999998</v>
      </c>
      <c r="AW178">
        <v>-0.27591079000000002</v>
      </c>
      <c r="AX178">
        <v>-0.25373535000000003</v>
      </c>
      <c r="AY178">
        <v>-0.13789443000000001</v>
      </c>
      <c r="AZ178">
        <v>-0.27724078000000002</v>
      </c>
      <c r="BA178">
        <v>6.7437269000000004</v>
      </c>
      <c r="BB178">
        <v>32.672651000000002</v>
      </c>
      <c r="BC178">
        <v>21.893463000000001</v>
      </c>
      <c r="BD178">
        <v>-27.822915999999999</v>
      </c>
      <c r="BE178">
        <v>3.5534549000000002</v>
      </c>
      <c r="BF178">
        <v>24.799108</v>
      </c>
      <c r="BG178">
        <v>26.060214999999999</v>
      </c>
      <c r="BH178">
        <v>-1.0604614999999999</v>
      </c>
      <c r="BI178">
        <v>0.21147945000000001</v>
      </c>
      <c r="BJ178">
        <v>-0.26526000000001199</v>
      </c>
      <c r="BK178">
        <v>0.72368591000000004</v>
      </c>
      <c r="BL178">
        <v>2198</v>
      </c>
      <c r="BM178" s="4">
        <f t="shared" si="2"/>
        <v>-2273.0429065973785</v>
      </c>
      <c r="BN178" s="4" cm="1">
        <f t="array" ref="BN178">SUMPRODUCT(1-$AP$3:$BI$3,AP178:BI178,B178:U178)</f>
        <v>890.57978700379397</v>
      </c>
    </row>
    <row r="179" spans="1:66" x14ac:dyDescent="0.25">
      <c r="A179">
        <v>2199</v>
      </c>
      <c r="B179">
        <v>855.99377000000004</v>
      </c>
      <c r="C179">
        <v>9.4444444000000001</v>
      </c>
      <c r="D179">
        <v>1.3333333000000001</v>
      </c>
      <c r="E179">
        <v>4.2222222</v>
      </c>
      <c r="F179">
        <v>5.3982999999999999</v>
      </c>
      <c r="G179">
        <v>12.216799999999999</v>
      </c>
      <c r="H179">
        <v>62.469887</v>
      </c>
      <c r="I179">
        <v>7521.9845999999998</v>
      </c>
      <c r="J179">
        <v>89.349000000000004</v>
      </c>
      <c r="K179">
        <v>173.87899999999999</v>
      </c>
      <c r="L179">
        <v>64.374099999999999</v>
      </c>
      <c r="M179">
        <v>9.3333332999999996</v>
      </c>
      <c r="N179">
        <v>3.8888889</v>
      </c>
      <c r="O179">
        <v>7.1111110999999996</v>
      </c>
      <c r="P179">
        <v>3.5999999999999997E-2</v>
      </c>
      <c r="Q179">
        <v>9.4444444000000001</v>
      </c>
      <c r="R179">
        <v>1</v>
      </c>
      <c r="S179">
        <v>0.33333332999999998</v>
      </c>
      <c r="T179">
        <v>2.2441</v>
      </c>
      <c r="U179">
        <v>727.06232999999997</v>
      </c>
      <c r="V179">
        <v>0.22541271945227401</v>
      </c>
      <c r="W179">
        <v>0.42499999842500102</v>
      </c>
      <c r="X179">
        <v>5.9999998560000101E-2</v>
      </c>
      <c r="Y179">
        <v>0.18999999918999999</v>
      </c>
      <c r="Z179">
        <v>1.0000000005557299</v>
      </c>
      <c r="AA179">
        <v>0.99999999975443599</v>
      </c>
      <c r="AB179">
        <v>0.24026879615014901</v>
      </c>
      <c r="AC179">
        <v>0.73515611878445897</v>
      </c>
      <c r="AD179">
        <v>0.99999999997761502</v>
      </c>
      <c r="AE179">
        <v>1.000000000023</v>
      </c>
      <c r="AF179">
        <v>0.99999999993786304</v>
      </c>
      <c r="AG179">
        <v>0.41999999892000101</v>
      </c>
      <c r="AH179">
        <v>0.17500000067499999</v>
      </c>
      <c r="AI179">
        <v>0.31999999981999999</v>
      </c>
      <c r="AJ179">
        <v>4.9308313929598696E-3</v>
      </c>
      <c r="AK179">
        <v>0.42499999842500102</v>
      </c>
      <c r="AL179">
        <v>4.5000000045000099E-2</v>
      </c>
      <c r="AM179">
        <v>1.4999999865E-2</v>
      </c>
      <c r="AN179">
        <v>1.00000000031192</v>
      </c>
      <c r="AO179">
        <v>1.00000000033009</v>
      </c>
      <c r="AP179">
        <v>0.20541888999999999</v>
      </c>
      <c r="AQ179">
        <v>4.1967705999999998</v>
      </c>
      <c r="AR179">
        <v>20.374502</v>
      </c>
      <c r="AS179">
        <v>17.108067999999999</v>
      </c>
      <c r="AT179">
        <v>-0.57299102999999996</v>
      </c>
      <c r="AU179">
        <v>-0.27143967000000002</v>
      </c>
      <c r="AV179">
        <v>-2.4922013000000001</v>
      </c>
      <c r="AW179">
        <v>-0.26787454999999999</v>
      </c>
      <c r="AX179">
        <v>-0.26558438000000001</v>
      </c>
      <c r="AY179">
        <v>-0.13581862</v>
      </c>
      <c r="AZ179">
        <v>-0.27894904999999998</v>
      </c>
      <c r="BA179">
        <v>6.5845554999999996</v>
      </c>
      <c r="BB179">
        <v>31.719937000000002</v>
      </c>
      <c r="BC179">
        <v>21.277757000000001</v>
      </c>
      <c r="BD179">
        <v>-27.139457</v>
      </c>
      <c r="BE179">
        <v>3.4677500000000001</v>
      </c>
      <c r="BF179">
        <v>24.137056999999999</v>
      </c>
      <c r="BG179">
        <v>25.328966999999999</v>
      </c>
      <c r="BH179">
        <v>-1.0593307000000001</v>
      </c>
      <c r="BI179">
        <v>0.20541888999999999</v>
      </c>
      <c r="BJ179">
        <v>-0.261340000000018</v>
      </c>
      <c r="BK179">
        <v>3.8139311999999999</v>
      </c>
      <c r="BL179">
        <v>2199</v>
      </c>
      <c r="BM179" s="4">
        <f t="shared" si="2"/>
        <v>-2245.7021381729633</v>
      </c>
      <c r="BN179" s="4" cm="1">
        <f t="array" ref="BN179">SUMPRODUCT(1-$AP$3:$BI$3,AP179:BI179,B179:U179)</f>
        <v>865.67653394853028</v>
      </c>
    </row>
    <row r="180" spans="1:66" x14ac:dyDescent="0.25">
      <c r="A180">
        <v>2200</v>
      </c>
      <c r="B180">
        <v>855.99377000000004</v>
      </c>
      <c r="C180">
        <v>9.5555555000000005</v>
      </c>
      <c r="D180">
        <v>1.4444444000000001</v>
      </c>
      <c r="E180">
        <v>4.1111110999999996</v>
      </c>
      <c r="F180">
        <v>5.3982999999999999</v>
      </c>
      <c r="G180">
        <v>12.216799999999999</v>
      </c>
      <c r="H180">
        <v>62.469887</v>
      </c>
      <c r="I180">
        <v>7385.6742999999997</v>
      </c>
      <c r="J180">
        <v>89.349000000000004</v>
      </c>
      <c r="K180">
        <v>173.87899999999999</v>
      </c>
      <c r="L180">
        <v>64.374099999999999</v>
      </c>
      <c r="M180">
        <v>9.4444444000000001</v>
      </c>
      <c r="N180">
        <v>3.8888889</v>
      </c>
      <c r="O180">
        <v>7.1111110999999996</v>
      </c>
      <c r="P180">
        <v>3.3000000000000002E-2</v>
      </c>
      <c r="Q180">
        <v>9.5555555000000005</v>
      </c>
      <c r="R180">
        <v>1</v>
      </c>
      <c r="S180">
        <v>0.33333332999999998</v>
      </c>
      <c r="T180">
        <v>2.2441</v>
      </c>
      <c r="U180">
        <v>727.06232999999997</v>
      </c>
      <c r="V180">
        <v>0.22541271945227401</v>
      </c>
      <c r="W180">
        <v>0.42999999793000099</v>
      </c>
      <c r="X180">
        <v>6.4999998065000106E-2</v>
      </c>
      <c r="Y180">
        <v>0.184999999685</v>
      </c>
      <c r="Z180">
        <v>1.0000000005557299</v>
      </c>
      <c r="AA180">
        <v>0.99999999975443599</v>
      </c>
      <c r="AB180">
        <v>0.24026879615014901</v>
      </c>
      <c r="AC180">
        <v>0.72183392305723804</v>
      </c>
      <c r="AD180">
        <v>0.99999999997761502</v>
      </c>
      <c r="AE180">
        <v>1.000000000023</v>
      </c>
      <c r="AF180">
        <v>0.99999999993786304</v>
      </c>
      <c r="AG180">
        <v>0.42499999842500102</v>
      </c>
      <c r="AH180">
        <v>0.17500000067499999</v>
      </c>
      <c r="AI180">
        <v>0.31999999981999999</v>
      </c>
      <c r="AJ180">
        <v>4.5199287768798802E-3</v>
      </c>
      <c r="AK180">
        <v>0.42999999793000099</v>
      </c>
      <c r="AL180">
        <v>4.5000000045000099E-2</v>
      </c>
      <c r="AM180">
        <v>1.4999999865E-2</v>
      </c>
      <c r="AN180">
        <v>1.00000000031192</v>
      </c>
      <c r="AO180">
        <v>1.00000000033009</v>
      </c>
      <c r="AP180">
        <v>0.19951820000000001</v>
      </c>
      <c r="AQ180">
        <v>4.0958195000000002</v>
      </c>
      <c r="AR180">
        <v>19.784504999999999</v>
      </c>
      <c r="AS180">
        <v>16.590577</v>
      </c>
      <c r="AT180">
        <v>-0.51699605999999998</v>
      </c>
      <c r="AU180">
        <v>-0.25930564</v>
      </c>
      <c r="AV180">
        <v>-2.4211594000000001</v>
      </c>
      <c r="AW180">
        <v>-0.26007237999999999</v>
      </c>
      <c r="AX180">
        <v>-0.25249906999999999</v>
      </c>
      <c r="AY180">
        <v>-0.13169106</v>
      </c>
      <c r="AZ180">
        <v>-0.26300947000000002</v>
      </c>
      <c r="BA180">
        <v>6.4294532000000002</v>
      </c>
      <c r="BB180">
        <v>30.790474</v>
      </c>
      <c r="BC180">
        <v>20.669325000000001</v>
      </c>
      <c r="BD180">
        <v>-26.35895</v>
      </c>
      <c r="BE180">
        <v>3.3842629999999998</v>
      </c>
      <c r="BF180">
        <v>23.497029999999999</v>
      </c>
      <c r="BG180">
        <v>24.616969999999998</v>
      </c>
      <c r="BH180">
        <v>-1.0214216</v>
      </c>
      <c r="BI180">
        <v>0.19951820000000001</v>
      </c>
      <c r="BJ180">
        <v>-0.233050000000048</v>
      </c>
      <c r="BK180">
        <v>0</v>
      </c>
      <c r="BL180">
        <v>2200</v>
      </c>
      <c r="BM180" s="4">
        <f t="shared" si="2"/>
        <v>-2143.5700969187292</v>
      </c>
      <c r="BN180" s="4" cm="1">
        <f t="array" ref="BN180">SUMPRODUCT(1-$AP$3:$BI$3,AP180:BI180,B180:U180)</f>
        <v>843.25606861423364</v>
      </c>
    </row>
    <row r="181" spans="1:66" x14ac:dyDescent="0.25">
      <c r="A181">
        <v>2201</v>
      </c>
      <c r="B181">
        <v>855.99377000000004</v>
      </c>
      <c r="C181">
        <v>9.5555555000000005</v>
      </c>
      <c r="D181">
        <v>1.4444444000000001</v>
      </c>
      <c r="E181">
        <v>4.1111110999999996</v>
      </c>
      <c r="F181">
        <v>5.3982999999999999</v>
      </c>
      <c r="G181">
        <v>12.216799999999999</v>
      </c>
      <c r="H181">
        <v>62.469887</v>
      </c>
      <c r="I181">
        <v>7291.0657000000001</v>
      </c>
      <c r="J181">
        <v>89.349000000000004</v>
      </c>
      <c r="K181">
        <v>173.87899999999999</v>
      </c>
      <c r="L181">
        <v>64.374099999999999</v>
      </c>
      <c r="M181">
        <v>9.4444444000000001</v>
      </c>
      <c r="N181">
        <v>3.8888889</v>
      </c>
      <c r="O181">
        <v>7.1111110999999996</v>
      </c>
      <c r="P181">
        <v>3.3000000000000002E-2</v>
      </c>
      <c r="Q181">
        <v>9.5555555000000005</v>
      </c>
      <c r="R181">
        <v>1</v>
      </c>
      <c r="S181">
        <v>0.33333332999999998</v>
      </c>
      <c r="T181">
        <v>2.2441</v>
      </c>
      <c r="U181">
        <v>727.06232999999997</v>
      </c>
      <c r="V181">
        <v>0.22541271945227401</v>
      </c>
      <c r="W181">
        <v>0.42999999793000099</v>
      </c>
      <c r="X181">
        <v>6.4999998065000106E-2</v>
      </c>
      <c r="Y181">
        <v>0.184999999685</v>
      </c>
      <c r="Z181">
        <v>1.0000000005557299</v>
      </c>
      <c r="AA181">
        <v>0.99999999975443599</v>
      </c>
      <c r="AB181">
        <v>0.24026879615014901</v>
      </c>
      <c r="AC181">
        <v>0.71258741500407996</v>
      </c>
      <c r="AD181">
        <v>0.99999999997761602</v>
      </c>
      <c r="AE181">
        <v>1.000000000023</v>
      </c>
      <c r="AF181">
        <v>0.99999999993786304</v>
      </c>
      <c r="AG181">
        <v>0.42499999842500102</v>
      </c>
      <c r="AH181">
        <v>0.17500000067499999</v>
      </c>
      <c r="AI181">
        <v>0.31999999981999999</v>
      </c>
      <c r="AJ181">
        <v>4.5199287768798802E-3</v>
      </c>
      <c r="AK181">
        <v>0.42999999793000099</v>
      </c>
      <c r="AL181">
        <v>4.5000000045000099E-2</v>
      </c>
      <c r="AM181">
        <v>1.4999999865E-2</v>
      </c>
      <c r="AN181">
        <v>1.00000000031192</v>
      </c>
      <c r="AO181">
        <v>1.00000000033009</v>
      </c>
      <c r="AP181">
        <v>0.19637571000000001</v>
      </c>
      <c r="AQ181">
        <v>3.9879261000000001</v>
      </c>
      <c r="AR181">
        <v>19.211351000000001</v>
      </c>
      <c r="AS181">
        <v>16.091390000000001</v>
      </c>
      <c r="AT181">
        <v>-0.50728689999999999</v>
      </c>
      <c r="AU181">
        <v>-0.24910935000000001</v>
      </c>
      <c r="AV181">
        <v>-2.3908391999999998</v>
      </c>
      <c r="AW181">
        <v>-0.25591631999999997</v>
      </c>
      <c r="AX181">
        <v>-0.24381701</v>
      </c>
      <c r="AY181">
        <v>-0.12912009999999999</v>
      </c>
      <c r="AZ181">
        <v>-0.25657960000000002</v>
      </c>
      <c r="BA181">
        <v>6.2546967999999996</v>
      </c>
      <c r="BB181">
        <v>29.883132</v>
      </c>
      <c r="BC181">
        <v>20.064384</v>
      </c>
      <c r="BD181">
        <v>-25.723493999999999</v>
      </c>
      <c r="BE181">
        <v>3.2952325</v>
      </c>
      <c r="BF181">
        <v>22.881920000000001</v>
      </c>
      <c r="BG181">
        <v>23.925438</v>
      </c>
      <c r="BH181">
        <v>-0.98361699000000002</v>
      </c>
      <c r="BI181">
        <v>0.19637571000000001</v>
      </c>
      <c r="BJ181">
        <v>-0.245090000000004</v>
      </c>
      <c r="BK181">
        <v>0.33093314000000001</v>
      </c>
      <c r="BL181">
        <v>2201</v>
      </c>
      <c r="BM181" s="4">
        <f t="shared" si="2"/>
        <v>-2084.8493343727537</v>
      </c>
      <c r="BN181" s="4" cm="1">
        <f t="array" ref="BN181">SUMPRODUCT(1-$AP$3:$BI$3,AP181:BI181,B181:U181)</f>
        <v>823.19305843255052</v>
      </c>
    </row>
    <row r="182" spans="1:66" x14ac:dyDescent="0.25">
      <c r="A182">
        <v>2202</v>
      </c>
      <c r="B182">
        <v>855.99377000000004</v>
      </c>
      <c r="C182">
        <v>9.6666667000000004</v>
      </c>
      <c r="D182">
        <v>1.4444444000000001</v>
      </c>
      <c r="E182">
        <v>4.1111110999999996</v>
      </c>
      <c r="F182">
        <v>5.3982999999999999</v>
      </c>
      <c r="G182">
        <v>12.216799999999999</v>
      </c>
      <c r="H182">
        <v>62.469887</v>
      </c>
      <c r="I182">
        <v>7464.2941000000001</v>
      </c>
      <c r="J182">
        <v>89.349000000000004</v>
      </c>
      <c r="K182">
        <v>173.87899999999999</v>
      </c>
      <c r="L182">
        <v>64.374099999999999</v>
      </c>
      <c r="M182">
        <v>9.4444444000000001</v>
      </c>
      <c r="N182">
        <v>3.8888889</v>
      </c>
      <c r="O182">
        <v>7.1111110999999996</v>
      </c>
      <c r="P182">
        <v>3.3000000000000002E-2</v>
      </c>
      <c r="Q182">
        <v>9.6666667000000004</v>
      </c>
      <c r="R182">
        <v>1</v>
      </c>
      <c r="S182">
        <v>0.33333332999999998</v>
      </c>
      <c r="T182">
        <v>2.2441</v>
      </c>
      <c r="U182">
        <v>727.06232999999997</v>
      </c>
      <c r="V182">
        <v>0.22541271945227401</v>
      </c>
      <c r="W182">
        <v>0.43500000193500099</v>
      </c>
      <c r="X182">
        <v>6.4999998065000106E-2</v>
      </c>
      <c r="Y182">
        <v>0.184999999685</v>
      </c>
      <c r="Z182">
        <v>1.0000000005557299</v>
      </c>
      <c r="AA182">
        <v>0.99999999975443599</v>
      </c>
      <c r="AB182">
        <v>0.24026879615014901</v>
      </c>
      <c r="AC182">
        <v>0.72951777646842597</v>
      </c>
      <c r="AD182">
        <v>0.99999999997761602</v>
      </c>
      <c r="AE182">
        <v>1.000000000023</v>
      </c>
      <c r="AF182">
        <v>0.99999999993786304</v>
      </c>
      <c r="AG182">
        <v>0.42499999842500102</v>
      </c>
      <c r="AH182">
        <v>0.17500000067499999</v>
      </c>
      <c r="AI182">
        <v>0.31999999981999999</v>
      </c>
      <c r="AJ182">
        <v>4.5199287768798802E-3</v>
      </c>
      <c r="AK182">
        <v>0.43500000193500099</v>
      </c>
      <c r="AL182">
        <v>4.5000000045000099E-2</v>
      </c>
      <c r="AM182">
        <v>1.4999999865E-2</v>
      </c>
      <c r="AN182">
        <v>1.00000000031192</v>
      </c>
      <c r="AO182">
        <v>1.00000000033009</v>
      </c>
      <c r="AP182">
        <v>0.18821418000000001</v>
      </c>
      <c r="AQ182">
        <v>3.8809711</v>
      </c>
      <c r="AR182">
        <v>18.656037999999999</v>
      </c>
      <c r="AS182">
        <v>15.611165</v>
      </c>
      <c r="AT182">
        <v>-0.52704956999999997</v>
      </c>
      <c r="AU182">
        <v>-0.24167466000000001</v>
      </c>
      <c r="AV182">
        <v>-2.2960745</v>
      </c>
      <c r="AW182">
        <v>-0.24514316</v>
      </c>
      <c r="AX182">
        <v>-0.23778658999999999</v>
      </c>
      <c r="AY182">
        <v>-0.12443981</v>
      </c>
      <c r="AZ182">
        <v>-0.25281069</v>
      </c>
      <c r="BA182">
        <v>6.0770789000000001</v>
      </c>
      <c r="BB182">
        <v>28.998168</v>
      </c>
      <c r="BC182">
        <v>19.473848</v>
      </c>
      <c r="BD182">
        <v>-24.887035999999998</v>
      </c>
      <c r="BE182">
        <v>3.2070888000000002</v>
      </c>
      <c r="BF182">
        <v>22.2913</v>
      </c>
      <c r="BG182">
        <v>23.254954999999999</v>
      </c>
      <c r="BH182">
        <v>-0.96300205000000005</v>
      </c>
      <c r="BI182">
        <v>0.18821418000000001</v>
      </c>
      <c r="BJ182">
        <v>-0.24115000000006101</v>
      </c>
      <c r="BK182">
        <v>7.7716893000000002</v>
      </c>
      <c r="BL182">
        <v>2202</v>
      </c>
      <c r="BM182" s="4">
        <f t="shared" si="2"/>
        <v>-2041.1940895623907</v>
      </c>
      <c r="BN182" s="4" cm="1">
        <f t="array" ref="BN182">SUMPRODUCT(1-$AP$3:$BI$3,AP182:BI182,B182:U182)</f>
        <v>796.28729739181347</v>
      </c>
    </row>
    <row r="183" spans="1:66" x14ac:dyDescent="0.25">
      <c r="A183">
        <v>2203</v>
      </c>
      <c r="B183">
        <v>855.99377000000004</v>
      </c>
      <c r="C183">
        <v>9.6666667000000004</v>
      </c>
      <c r="D183">
        <v>1.4444444000000001</v>
      </c>
      <c r="E183">
        <v>4.1111110999999996</v>
      </c>
      <c r="F183">
        <v>5.3982999999999999</v>
      </c>
      <c r="G183">
        <v>12.216799999999999</v>
      </c>
      <c r="H183">
        <v>64.996459999999999</v>
      </c>
      <c r="I183">
        <v>7304.9061000000002</v>
      </c>
      <c r="J183">
        <v>89.349000000000004</v>
      </c>
      <c r="K183">
        <v>173.87899999999999</v>
      </c>
      <c r="L183">
        <v>64.374099999999999</v>
      </c>
      <c r="M183">
        <v>9.4444444000000001</v>
      </c>
      <c r="N183">
        <v>3.8888889</v>
      </c>
      <c r="O183">
        <v>7.1111110999999996</v>
      </c>
      <c r="P183">
        <v>3.9E-2</v>
      </c>
      <c r="Q183">
        <v>9.6666667000000004</v>
      </c>
      <c r="R183">
        <v>1</v>
      </c>
      <c r="S183">
        <v>0.33333332999999998</v>
      </c>
      <c r="T183">
        <v>2.2441</v>
      </c>
      <c r="U183">
        <v>727.06232999999997</v>
      </c>
      <c r="V183">
        <v>0.22541271945227401</v>
      </c>
      <c r="W183">
        <v>0.43500000193500099</v>
      </c>
      <c r="X183">
        <v>6.4999998065000106E-2</v>
      </c>
      <c r="Y183">
        <v>0.184999999685</v>
      </c>
      <c r="Z183">
        <v>1.0000000005557299</v>
      </c>
      <c r="AA183">
        <v>0.99999999975443699</v>
      </c>
      <c r="AB183">
        <v>0.24998638461153799</v>
      </c>
      <c r="AC183">
        <v>0.71394009721329599</v>
      </c>
      <c r="AD183">
        <v>0.99999999997761602</v>
      </c>
      <c r="AE183">
        <v>1.000000000023</v>
      </c>
      <c r="AF183">
        <v>0.99999999993786204</v>
      </c>
      <c r="AG183">
        <v>0.42499999842500102</v>
      </c>
      <c r="AH183">
        <v>0.17500000067499999</v>
      </c>
      <c r="AI183">
        <v>0.31999999981999999</v>
      </c>
      <c r="AJ183">
        <v>5.3417340090398599E-3</v>
      </c>
      <c r="AK183">
        <v>0.43500000193500099</v>
      </c>
      <c r="AL183">
        <v>4.5000000045000099E-2</v>
      </c>
      <c r="AM183">
        <v>1.4999999865E-2</v>
      </c>
      <c r="AN183">
        <v>1.00000000031192</v>
      </c>
      <c r="AO183">
        <v>1.00000000033009</v>
      </c>
      <c r="AP183">
        <v>0.18280328000000001</v>
      </c>
      <c r="AQ183">
        <v>3.7780338000000002</v>
      </c>
      <c r="AR183">
        <v>18.112818999999998</v>
      </c>
      <c r="AS183">
        <v>15.144726</v>
      </c>
      <c r="AT183">
        <v>-0.46989227</v>
      </c>
      <c r="AU183">
        <v>-0.24484118999999999</v>
      </c>
      <c r="AV183">
        <v>-2.1465852999999999</v>
      </c>
      <c r="AW183">
        <v>-0.23800307000000001</v>
      </c>
      <c r="AX183">
        <v>-0.22967086</v>
      </c>
      <c r="AY183">
        <v>-0.11784366</v>
      </c>
      <c r="AZ183">
        <v>-0.24644362</v>
      </c>
      <c r="BA183">
        <v>5.9112074000000003</v>
      </c>
      <c r="BB183">
        <v>28.135189</v>
      </c>
      <c r="BC183">
        <v>18.896463000000001</v>
      </c>
      <c r="BD183">
        <v>-23.903635000000001</v>
      </c>
      <c r="BE183">
        <v>3.1221374000000002</v>
      </c>
      <c r="BF183">
        <v>21.719853000000001</v>
      </c>
      <c r="BG183">
        <v>22.599914999999999</v>
      </c>
      <c r="BH183">
        <v>-0.93089306999999999</v>
      </c>
      <c r="BI183">
        <v>0.18280328000000001</v>
      </c>
      <c r="BJ183">
        <v>-0.27976000000001</v>
      </c>
      <c r="BK183">
        <v>0</v>
      </c>
      <c r="BL183">
        <v>2203</v>
      </c>
      <c r="BM183" s="4">
        <f t="shared" si="2"/>
        <v>-1943.5355633098072</v>
      </c>
      <c r="BN183" s="4" cm="1">
        <f t="array" ref="BN183">SUMPRODUCT(1-$AP$3:$BI$3,AP183:BI183,B183:U183)</f>
        <v>773.38481334754613</v>
      </c>
    </row>
    <row r="184" spans="1:66" x14ac:dyDescent="0.25">
      <c r="A184">
        <v>2204</v>
      </c>
      <c r="B184">
        <v>855.99377000000004</v>
      </c>
      <c r="C184">
        <v>9.6666667000000004</v>
      </c>
      <c r="D184">
        <v>1.4444444000000001</v>
      </c>
      <c r="E184">
        <v>4.1111110999999996</v>
      </c>
      <c r="F184">
        <v>5.3982999999999999</v>
      </c>
      <c r="G184">
        <v>12.216799999999999</v>
      </c>
      <c r="H184">
        <v>62.469887</v>
      </c>
      <c r="I184">
        <v>7291.0657000000001</v>
      </c>
      <c r="J184">
        <v>89.349000000000004</v>
      </c>
      <c r="K184">
        <v>173.87899999999999</v>
      </c>
      <c r="L184">
        <v>64.374099999999999</v>
      </c>
      <c r="M184">
        <v>9.4444444000000001</v>
      </c>
      <c r="N184">
        <v>3.8888889</v>
      </c>
      <c r="O184">
        <v>7.1111110999999996</v>
      </c>
      <c r="P184">
        <v>3.5999999999999997E-2</v>
      </c>
      <c r="Q184">
        <v>9.6666667000000004</v>
      </c>
      <c r="R184">
        <v>1</v>
      </c>
      <c r="S184">
        <v>0.33333332999999998</v>
      </c>
      <c r="T184">
        <v>2.2441</v>
      </c>
      <c r="U184">
        <v>727.06232999999997</v>
      </c>
      <c r="V184">
        <v>0.22541271945227401</v>
      </c>
      <c r="W184">
        <v>0.43500000193500099</v>
      </c>
      <c r="X184">
        <v>6.4999998065000106E-2</v>
      </c>
      <c r="Y184">
        <v>0.184999999685</v>
      </c>
      <c r="Z184">
        <v>1.0000000005557299</v>
      </c>
      <c r="AA184">
        <v>0.99999999975443599</v>
      </c>
      <c r="AB184">
        <v>0.24026879615014901</v>
      </c>
      <c r="AC184">
        <v>0.71258741500407896</v>
      </c>
      <c r="AD184">
        <v>0.99999999997761502</v>
      </c>
      <c r="AE184">
        <v>1.000000000023</v>
      </c>
      <c r="AF184">
        <v>0.99999999993786304</v>
      </c>
      <c r="AG184">
        <v>0.42499999842500102</v>
      </c>
      <c r="AH184">
        <v>0.17500000067499999</v>
      </c>
      <c r="AI184">
        <v>0.31999999981999999</v>
      </c>
      <c r="AJ184">
        <v>4.9308313929598696E-3</v>
      </c>
      <c r="AK184">
        <v>0.43500000193500099</v>
      </c>
      <c r="AL184">
        <v>4.5000000045000099E-2</v>
      </c>
      <c r="AM184">
        <v>1.4999999865E-2</v>
      </c>
      <c r="AN184">
        <v>1.00000000031192</v>
      </c>
      <c r="AO184">
        <v>1.00000000033009</v>
      </c>
      <c r="AP184">
        <v>0.18115022</v>
      </c>
      <c r="AQ184">
        <v>3.6724125000000001</v>
      </c>
      <c r="AR184">
        <v>17.581538999999999</v>
      </c>
      <c r="AS184">
        <v>14.688542999999999</v>
      </c>
      <c r="AT184">
        <v>-0.47816301999999999</v>
      </c>
      <c r="AU184">
        <v>-0.23566171</v>
      </c>
      <c r="AV184">
        <v>-2.1284909999999999</v>
      </c>
      <c r="AW184">
        <v>-0.23580634</v>
      </c>
      <c r="AX184">
        <v>-0.22005459999999999</v>
      </c>
      <c r="AY184">
        <v>-0.11647183</v>
      </c>
      <c r="AZ184">
        <v>-0.23811614</v>
      </c>
      <c r="BA184">
        <v>5.7421863999999996</v>
      </c>
      <c r="BB184">
        <v>27.293067000000001</v>
      </c>
      <c r="BC184">
        <v>18.345979</v>
      </c>
      <c r="BD184">
        <v>-23.378121</v>
      </c>
      <c r="BE184">
        <v>3.0349366999999998</v>
      </c>
      <c r="BF184">
        <v>21.172604</v>
      </c>
      <c r="BG184">
        <v>21.960201999999999</v>
      </c>
      <c r="BH184">
        <v>-0.90782050000000003</v>
      </c>
      <c r="BI184">
        <v>0.18115022</v>
      </c>
      <c r="BJ184">
        <v>-0.232979999999997</v>
      </c>
      <c r="BK184">
        <v>2.6469787</v>
      </c>
      <c r="BL184">
        <v>2204</v>
      </c>
      <c r="BM184" s="4">
        <f t="shared" si="2"/>
        <v>-1915.8274374086429</v>
      </c>
      <c r="BN184" s="4" cm="1">
        <f t="array" ref="BN184">SUMPRODUCT(1-$AP$3:$BI$3,AP184:BI184,B184:U184)</f>
        <v>756.71488932620446</v>
      </c>
    </row>
    <row r="185" spans="1:66" x14ac:dyDescent="0.25">
      <c r="A185">
        <v>2205</v>
      </c>
      <c r="B185">
        <v>855.99377000000004</v>
      </c>
      <c r="C185">
        <v>9.6666667000000004</v>
      </c>
      <c r="D185">
        <v>1.3333333000000001</v>
      </c>
      <c r="E185">
        <v>4.1111110999999996</v>
      </c>
      <c r="F185">
        <v>5.3982999999999999</v>
      </c>
      <c r="G185">
        <v>12.216799999999999</v>
      </c>
      <c r="H185">
        <v>62.469887</v>
      </c>
      <c r="I185">
        <v>7433.6427999999996</v>
      </c>
      <c r="J185">
        <v>89.349000000000004</v>
      </c>
      <c r="K185">
        <v>173.87899999999999</v>
      </c>
      <c r="L185">
        <v>64.374099999999999</v>
      </c>
      <c r="M185">
        <v>9.5555555000000005</v>
      </c>
      <c r="N185">
        <v>3.8888889</v>
      </c>
      <c r="O185">
        <v>7.1111110999999996</v>
      </c>
      <c r="P185">
        <v>3.5999999999999997E-2</v>
      </c>
      <c r="Q185">
        <v>9.6666667000000004</v>
      </c>
      <c r="R185">
        <v>1</v>
      </c>
      <c r="S185">
        <v>0.33333332999999998</v>
      </c>
      <c r="T185">
        <v>2.2441</v>
      </c>
      <c r="U185">
        <v>727.06232999999997</v>
      </c>
      <c r="V185">
        <v>0.22541271945227401</v>
      </c>
      <c r="W185">
        <v>0.43500000193500099</v>
      </c>
      <c r="X185">
        <v>5.9999998560000101E-2</v>
      </c>
      <c r="Y185">
        <v>0.184999999685</v>
      </c>
      <c r="Z185">
        <v>1.0000000005557299</v>
      </c>
      <c r="AA185">
        <v>0.99999999975443599</v>
      </c>
      <c r="AB185">
        <v>0.24026879615014901</v>
      </c>
      <c r="AC185">
        <v>0.726522092225241</v>
      </c>
      <c r="AD185">
        <v>0.99999999997761502</v>
      </c>
      <c r="AE185">
        <v>1.000000000023</v>
      </c>
      <c r="AF185">
        <v>0.99999999993786304</v>
      </c>
      <c r="AG185">
        <v>0.42999999793000099</v>
      </c>
      <c r="AH185">
        <v>0.17500000067499999</v>
      </c>
      <c r="AI185">
        <v>0.31999999981999999</v>
      </c>
      <c r="AJ185">
        <v>4.9308313929598696E-3</v>
      </c>
      <c r="AK185">
        <v>0.43500000193500099</v>
      </c>
      <c r="AL185">
        <v>4.5000000045000099E-2</v>
      </c>
      <c r="AM185">
        <v>1.4999999865E-2</v>
      </c>
      <c r="AN185">
        <v>1.00000000031192</v>
      </c>
      <c r="AO185">
        <v>1.00000000033009</v>
      </c>
      <c r="AP185">
        <v>0.17244427000000001</v>
      </c>
      <c r="AQ185">
        <v>3.5677165</v>
      </c>
      <c r="AR185">
        <v>17.063756999999999</v>
      </c>
      <c r="AS185">
        <v>14.24691</v>
      </c>
      <c r="AT185">
        <v>-0.42832774000000001</v>
      </c>
      <c r="AU185">
        <v>-0.21821863</v>
      </c>
      <c r="AV185">
        <v>-2.0704305999999999</v>
      </c>
      <c r="AW185">
        <v>-0.22434071999999999</v>
      </c>
      <c r="AX185">
        <v>-0.21436433999999999</v>
      </c>
      <c r="AY185">
        <v>-0.1117944</v>
      </c>
      <c r="AZ185">
        <v>-0.22978562999999999</v>
      </c>
      <c r="BA185">
        <v>5.5765335</v>
      </c>
      <c r="BB185">
        <v>26.473609</v>
      </c>
      <c r="BC185">
        <v>17.795947999999999</v>
      </c>
      <c r="BD185">
        <v>-22.716498000000001</v>
      </c>
      <c r="BE185">
        <v>2.9484620000000001</v>
      </c>
      <c r="BF185">
        <v>20.628302999999999</v>
      </c>
      <c r="BG185">
        <v>21.336994000000001</v>
      </c>
      <c r="BH185">
        <v>-0.86954920000000002</v>
      </c>
      <c r="BI185">
        <v>0.17244427000000001</v>
      </c>
      <c r="BJ185">
        <v>-0.179290000000037</v>
      </c>
      <c r="BK185">
        <v>0</v>
      </c>
      <c r="BL185">
        <v>2205</v>
      </c>
      <c r="BM185" s="4">
        <f t="shared" si="2"/>
        <v>-1858.1398489001469</v>
      </c>
      <c r="BN185" s="4" cm="1">
        <f t="array" ref="BN185">SUMPRODUCT(1-$AP$3:$BI$3,AP185:BI185,B185:U185)</f>
        <v>727.83038168359406</v>
      </c>
    </row>
    <row r="186" spans="1:66" x14ac:dyDescent="0.25">
      <c r="A186">
        <v>2206</v>
      </c>
      <c r="B186">
        <v>855.99377000000004</v>
      </c>
      <c r="C186">
        <v>9.6666667000000004</v>
      </c>
      <c r="D186">
        <v>1.3333333000000001</v>
      </c>
      <c r="E186">
        <v>4.1111110999999996</v>
      </c>
      <c r="F186">
        <v>5.3982999999999999</v>
      </c>
      <c r="G186">
        <v>12.216799999999999</v>
      </c>
      <c r="H186">
        <v>62.469887</v>
      </c>
      <c r="I186">
        <v>7314.0572000000002</v>
      </c>
      <c r="J186">
        <v>89.349000000000004</v>
      </c>
      <c r="K186">
        <v>173.87899999999999</v>
      </c>
      <c r="L186">
        <v>64.374099999999999</v>
      </c>
      <c r="M186">
        <v>9.5555555000000005</v>
      </c>
      <c r="N186">
        <v>3.8888889</v>
      </c>
      <c r="O186">
        <v>7.1111110999999996</v>
      </c>
      <c r="P186">
        <v>3.3000000000000002E-2</v>
      </c>
      <c r="Q186">
        <v>9.6666667000000004</v>
      </c>
      <c r="R186">
        <v>1.1111111</v>
      </c>
      <c r="S186">
        <v>0.33333332999999998</v>
      </c>
      <c r="T186">
        <v>2.2441</v>
      </c>
      <c r="U186">
        <v>727.06232999999997</v>
      </c>
      <c r="V186">
        <v>0.22541271945227401</v>
      </c>
      <c r="W186">
        <v>0.43500000193500099</v>
      </c>
      <c r="X186">
        <v>5.9999998560000101E-2</v>
      </c>
      <c r="Y186">
        <v>0.184999999685</v>
      </c>
      <c r="Z186">
        <v>1.0000000005557299</v>
      </c>
      <c r="AA186">
        <v>0.99999999975443599</v>
      </c>
      <c r="AB186">
        <v>0.24026879615014901</v>
      </c>
      <c r="AC186">
        <v>0.71483447383281196</v>
      </c>
      <c r="AD186">
        <v>0.99999999997761502</v>
      </c>
      <c r="AE186">
        <v>1.000000000023</v>
      </c>
      <c r="AF186">
        <v>0.99999999993786304</v>
      </c>
      <c r="AG186">
        <v>0.42999999793000099</v>
      </c>
      <c r="AH186">
        <v>0.17500000067499999</v>
      </c>
      <c r="AI186">
        <v>0.31999999981999999</v>
      </c>
      <c r="AJ186">
        <v>4.5199287768798802E-3</v>
      </c>
      <c r="AK186">
        <v>0.43500000193500099</v>
      </c>
      <c r="AL186">
        <v>4.9999999550000097E-2</v>
      </c>
      <c r="AM186">
        <v>1.4999999865E-2</v>
      </c>
      <c r="AN186">
        <v>1.00000000031192</v>
      </c>
      <c r="AO186">
        <v>1.00000000033009</v>
      </c>
      <c r="AP186">
        <v>0.16746821000000001</v>
      </c>
      <c r="AQ186">
        <v>3.4649592999999999</v>
      </c>
      <c r="AR186">
        <v>16.556533000000002</v>
      </c>
      <c r="AS186">
        <v>13.813426</v>
      </c>
      <c r="AT186">
        <v>-0.47264529999999999</v>
      </c>
      <c r="AU186">
        <v>-0.22064642000000001</v>
      </c>
      <c r="AV186">
        <v>-2.0261160999999999</v>
      </c>
      <c r="AW186">
        <v>-0.21780652</v>
      </c>
      <c r="AX186">
        <v>-0.21632700999999999</v>
      </c>
      <c r="AY186">
        <v>-0.11066106000000001</v>
      </c>
      <c r="AZ186">
        <v>-0.22779448999999999</v>
      </c>
      <c r="BA186">
        <v>5.4186559000000001</v>
      </c>
      <c r="BB186">
        <v>25.672978000000001</v>
      </c>
      <c r="BC186">
        <v>17.258870000000002</v>
      </c>
      <c r="BD186">
        <v>-22.133120999999999</v>
      </c>
      <c r="BE186">
        <v>2.8634791000000002</v>
      </c>
      <c r="BF186">
        <v>20.110652999999999</v>
      </c>
      <c r="BG186">
        <v>20.727691</v>
      </c>
      <c r="BH186">
        <v>-0.87037421000000004</v>
      </c>
      <c r="BI186">
        <v>0.16746821000000001</v>
      </c>
      <c r="BJ186">
        <v>-0.22770000000002699</v>
      </c>
      <c r="BK186">
        <v>4.8568078000000003</v>
      </c>
      <c r="BL186">
        <v>2206</v>
      </c>
      <c r="BM186" s="4">
        <f t="shared" si="2"/>
        <v>-1780.7855654402706</v>
      </c>
      <c r="BN186" s="4" cm="1">
        <f t="array" ref="BN186">SUMPRODUCT(1-$AP$3:$BI$3,AP186:BI186,B186:U186)</f>
        <v>708.75215031318294</v>
      </c>
    </row>
    <row r="187" spans="1:66" x14ac:dyDescent="0.25">
      <c r="A187">
        <v>2207</v>
      </c>
      <c r="B187">
        <v>939.09785999999997</v>
      </c>
      <c r="C187">
        <v>9.6666667000000004</v>
      </c>
      <c r="D187">
        <v>1.3333333000000001</v>
      </c>
      <c r="E187">
        <v>4.1111110999999996</v>
      </c>
      <c r="F187">
        <v>5.3982999999999999</v>
      </c>
      <c r="G187">
        <v>12.216799999999999</v>
      </c>
      <c r="H187">
        <v>62.469887</v>
      </c>
      <c r="I187">
        <v>7291.0657000000001</v>
      </c>
      <c r="J187">
        <v>89.349000000000004</v>
      </c>
      <c r="K187">
        <v>173.87899999999999</v>
      </c>
      <c r="L187">
        <v>64.374099999999999</v>
      </c>
      <c r="M187">
        <v>9.5555555000000005</v>
      </c>
      <c r="N187">
        <v>3.8888889</v>
      </c>
      <c r="O187">
        <v>7.1111110999999996</v>
      </c>
      <c r="P187">
        <v>3.5999999999999997E-2</v>
      </c>
      <c r="Q187">
        <v>9.6666667000000004</v>
      </c>
      <c r="R187">
        <v>1.1111111</v>
      </c>
      <c r="S187">
        <v>0.33333332999999998</v>
      </c>
      <c r="T187">
        <v>2.2441</v>
      </c>
      <c r="U187">
        <v>727.06232999999997</v>
      </c>
      <c r="V187">
        <v>0.24729689616130099</v>
      </c>
      <c r="W187">
        <v>0.43500000193500099</v>
      </c>
      <c r="X187">
        <v>5.9999998560000101E-2</v>
      </c>
      <c r="Y187">
        <v>0.184999999685</v>
      </c>
      <c r="Z187">
        <v>1.0000000005557299</v>
      </c>
      <c r="AA187">
        <v>0.99999999975443599</v>
      </c>
      <c r="AB187">
        <v>0.24026879615014901</v>
      </c>
      <c r="AC187">
        <v>0.71258741500407996</v>
      </c>
      <c r="AD187">
        <v>0.99999999997761502</v>
      </c>
      <c r="AE187">
        <v>1.000000000023</v>
      </c>
      <c r="AF187">
        <v>0.99999999993786304</v>
      </c>
      <c r="AG187">
        <v>0.42999999793000099</v>
      </c>
      <c r="AH187">
        <v>0.17500000067499999</v>
      </c>
      <c r="AI187">
        <v>0.31999999981999999</v>
      </c>
      <c r="AJ187">
        <v>4.9308313929598696E-3</v>
      </c>
      <c r="AK187">
        <v>0.43500000193500099</v>
      </c>
      <c r="AL187">
        <v>4.9999999550000097E-2</v>
      </c>
      <c r="AM187">
        <v>1.4999999865E-2</v>
      </c>
      <c r="AN187">
        <v>1.00000000031192</v>
      </c>
      <c r="AO187">
        <v>1.00000000033009</v>
      </c>
      <c r="AP187">
        <v>0.16915593000000001</v>
      </c>
      <c r="AQ187">
        <v>3.3655561999999999</v>
      </c>
      <c r="AR187">
        <v>16.061494</v>
      </c>
      <c r="AS187">
        <v>13.389729000000001</v>
      </c>
      <c r="AT187">
        <v>-0.41501313000000001</v>
      </c>
      <c r="AU187">
        <v>-0.20526138999999999</v>
      </c>
      <c r="AV187">
        <v>-1.9372005000000001</v>
      </c>
      <c r="AW187">
        <v>-0.21998703</v>
      </c>
      <c r="AX187">
        <v>-0.19770019</v>
      </c>
      <c r="AY187">
        <v>-0.10560108</v>
      </c>
      <c r="AZ187">
        <v>-0.21138207000000001</v>
      </c>
      <c r="BA187">
        <v>5.2679451999999998</v>
      </c>
      <c r="BB187">
        <v>24.887077000000001</v>
      </c>
      <c r="BC187">
        <v>16.741281000000001</v>
      </c>
      <c r="BD187">
        <v>-21.391787000000001</v>
      </c>
      <c r="BE187">
        <v>2.7812184000000002</v>
      </c>
      <c r="BF187">
        <v>19.615856000000001</v>
      </c>
      <c r="BG187">
        <v>20.134143999999999</v>
      </c>
      <c r="BH187">
        <v>-0.81483585000000003</v>
      </c>
      <c r="BI187">
        <v>0.16915593000000001</v>
      </c>
      <c r="BJ187">
        <v>0.11077999999997699</v>
      </c>
      <c r="BK187">
        <v>0</v>
      </c>
      <c r="BL187">
        <v>2207</v>
      </c>
      <c r="BM187" s="4">
        <f t="shared" si="2"/>
        <v>-1781.9369203792478</v>
      </c>
      <c r="BN187" s="4" cm="1">
        <f t="array" ref="BN187">SUMPRODUCT(1-$AP$3:$BI$3,AP187:BI187,B187:U187)</f>
        <v>712.39879210193874</v>
      </c>
    </row>
    <row r="188" spans="1:66" x14ac:dyDescent="0.25">
      <c r="A188">
        <v>2208</v>
      </c>
      <c r="B188">
        <v>939.09785999999997</v>
      </c>
      <c r="C188">
        <v>9.6666667000000004</v>
      </c>
      <c r="D188">
        <v>1.3333333000000001</v>
      </c>
      <c r="E188">
        <v>4.1111110999999996</v>
      </c>
      <c r="F188">
        <v>5.3982999999999999</v>
      </c>
      <c r="G188">
        <v>12.216799999999999</v>
      </c>
      <c r="H188">
        <v>62.469887</v>
      </c>
      <c r="I188">
        <v>7291.0657000000001</v>
      </c>
      <c r="J188">
        <v>89.349000000000004</v>
      </c>
      <c r="K188">
        <v>173.87899999999999</v>
      </c>
      <c r="L188">
        <v>64.374099999999999</v>
      </c>
      <c r="M188">
        <v>9.4444444000000001</v>
      </c>
      <c r="N188">
        <v>3.8888889</v>
      </c>
      <c r="O188">
        <v>7.1111110999999996</v>
      </c>
      <c r="P188">
        <v>3.3000000000000002E-2</v>
      </c>
      <c r="Q188">
        <v>9.6666667000000004</v>
      </c>
      <c r="R188">
        <v>1.1111111</v>
      </c>
      <c r="S188">
        <v>0.33333332999999998</v>
      </c>
      <c r="T188">
        <v>2.2441</v>
      </c>
      <c r="U188">
        <v>727.06232999999997</v>
      </c>
      <c r="V188">
        <v>0.24729689616130099</v>
      </c>
      <c r="W188">
        <v>0.43500000193500099</v>
      </c>
      <c r="X188">
        <v>5.9999998560000101E-2</v>
      </c>
      <c r="Y188">
        <v>0.184999999685</v>
      </c>
      <c r="Z188">
        <v>1.0000000005557299</v>
      </c>
      <c r="AA188">
        <v>0.99999999975443699</v>
      </c>
      <c r="AB188">
        <v>0.24026879615014901</v>
      </c>
      <c r="AC188">
        <v>0.71258741500407896</v>
      </c>
      <c r="AD188">
        <v>0.99999999997761502</v>
      </c>
      <c r="AE188">
        <v>1.000000000023</v>
      </c>
      <c r="AF188">
        <v>0.99999999993786304</v>
      </c>
      <c r="AG188">
        <v>0.42499999842500102</v>
      </c>
      <c r="AH188">
        <v>0.17500000067499999</v>
      </c>
      <c r="AI188">
        <v>0.31999999981999999</v>
      </c>
      <c r="AJ188">
        <v>4.5199287768798802E-3</v>
      </c>
      <c r="AK188">
        <v>0.43500000193500099</v>
      </c>
      <c r="AL188">
        <v>4.9999999550000097E-2</v>
      </c>
      <c r="AM188">
        <v>1.4999999865E-2</v>
      </c>
      <c r="AN188">
        <v>1.00000000031192</v>
      </c>
      <c r="AO188">
        <v>1.00000000033009</v>
      </c>
      <c r="AP188">
        <v>0.16420963</v>
      </c>
      <c r="AQ188">
        <v>3.2607579000000002</v>
      </c>
      <c r="AR188">
        <v>15.582803</v>
      </c>
      <c r="AS188">
        <v>12.980029999999999</v>
      </c>
      <c r="AT188">
        <v>-0.41238894999999998</v>
      </c>
      <c r="AU188">
        <v>-0.20163432000000001</v>
      </c>
      <c r="AV188">
        <v>-1.9212819999999999</v>
      </c>
      <c r="AW188">
        <v>-0.21350424000000001</v>
      </c>
      <c r="AX188">
        <v>-0.19901431999999999</v>
      </c>
      <c r="AY188">
        <v>-0.10357843999999999</v>
      </c>
      <c r="AZ188">
        <v>-0.20625242999999999</v>
      </c>
      <c r="BA188">
        <v>5.1014401999999999</v>
      </c>
      <c r="BB188">
        <v>24.124161999999998</v>
      </c>
      <c r="BC188">
        <v>16.226274</v>
      </c>
      <c r="BD188">
        <v>-20.912966999999998</v>
      </c>
      <c r="BE188">
        <v>2.6946707999999999</v>
      </c>
      <c r="BF188">
        <v>19.138776</v>
      </c>
      <c r="BG188">
        <v>19.559204999999999</v>
      </c>
      <c r="BH188">
        <v>-0.80724507999999995</v>
      </c>
      <c r="BI188">
        <v>0.16420963</v>
      </c>
      <c r="BJ188">
        <v>-0.203400000000101</v>
      </c>
      <c r="BK188">
        <v>1.2579959999999999</v>
      </c>
      <c r="BL188">
        <v>2208</v>
      </c>
      <c r="BM188" s="4">
        <f t="shared" si="2"/>
        <v>-1732.956063128594</v>
      </c>
      <c r="BN188" s="4" cm="1">
        <f t="array" ref="BN188">SUMPRODUCT(1-$AP$3:$BI$3,AP188:BI188,B188:U188)</f>
        <v>690.47644087200115</v>
      </c>
    </row>
    <row r="189" spans="1:66" x14ac:dyDescent="0.25">
      <c r="A189">
        <v>2209</v>
      </c>
      <c r="B189">
        <v>939.09785999999997</v>
      </c>
      <c r="C189">
        <v>9.6666667000000004</v>
      </c>
      <c r="D189">
        <v>1.3333333000000001</v>
      </c>
      <c r="E189">
        <v>4.1111110999999996</v>
      </c>
      <c r="F189">
        <v>5.3982999999999999</v>
      </c>
      <c r="G189">
        <v>12.216799999999999</v>
      </c>
      <c r="H189">
        <v>62.469887</v>
      </c>
      <c r="I189">
        <v>7289.6818999999996</v>
      </c>
      <c r="J189">
        <v>89.349000000000004</v>
      </c>
      <c r="K189">
        <v>173.87899999999999</v>
      </c>
      <c r="L189">
        <v>64.374099999999999</v>
      </c>
      <c r="M189">
        <v>9.4444444000000001</v>
      </c>
      <c r="N189">
        <v>3.8888889</v>
      </c>
      <c r="O189">
        <v>7</v>
      </c>
      <c r="P189">
        <v>0.03</v>
      </c>
      <c r="Q189">
        <v>9.6666667000000004</v>
      </c>
      <c r="R189">
        <v>1.1111111</v>
      </c>
      <c r="S189">
        <v>0.33333332999999998</v>
      </c>
      <c r="T189">
        <v>2.2441</v>
      </c>
      <c r="U189">
        <v>727.06232999999997</v>
      </c>
      <c r="V189">
        <v>0.24729689616130099</v>
      </c>
      <c r="W189">
        <v>0.43500000193500099</v>
      </c>
      <c r="X189">
        <v>5.9999998560000101E-2</v>
      </c>
      <c r="Y189">
        <v>0.184999999685</v>
      </c>
      <c r="Z189">
        <v>1.0000000005557299</v>
      </c>
      <c r="AA189">
        <v>0.99999999975443699</v>
      </c>
      <c r="AB189">
        <v>0.24026879615014901</v>
      </c>
      <c r="AC189">
        <v>0.712452170239396</v>
      </c>
      <c r="AD189">
        <v>0.99999999997761602</v>
      </c>
      <c r="AE189">
        <v>1.000000000023</v>
      </c>
      <c r="AF189">
        <v>0.99999999993786304</v>
      </c>
      <c r="AG189">
        <v>0.42499999842500102</v>
      </c>
      <c r="AH189">
        <v>0.17500000067499999</v>
      </c>
      <c r="AI189">
        <v>0.31500000031499997</v>
      </c>
      <c r="AJ189">
        <v>4.1090261607998899E-3</v>
      </c>
      <c r="AK189">
        <v>0.43500000193500099</v>
      </c>
      <c r="AL189">
        <v>4.9999999550000097E-2</v>
      </c>
      <c r="AM189">
        <v>1.4999999865E-2</v>
      </c>
      <c r="AN189">
        <v>1.00000000031192</v>
      </c>
      <c r="AO189">
        <v>1.00000000033009</v>
      </c>
      <c r="AP189">
        <v>0.16002088</v>
      </c>
      <c r="AQ189">
        <v>3.1592948000000001</v>
      </c>
      <c r="AR189">
        <v>15.119246</v>
      </c>
      <c r="AS189">
        <v>12.583043</v>
      </c>
      <c r="AT189">
        <v>-0.41423863999999999</v>
      </c>
      <c r="AU189">
        <v>-0.19811419</v>
      </c>
      <c r="AV189">
        <v>-1.8626954</v>
      </c>
      <c r="AW189">
        <v>-0.20799007999999999</v>
      </c>
      <c r="AX189">
        <v>-0.19111460999999999</v>
      </c>
      <c r="AY189">
        <v>-0.10121471</v>
      </c>
      <c r="AZ189">
        <v>-0.20158648000000001</v>
      </c>
      <c r="BA189">
        <v>4.9405482999999997</v>
      </c>
      <c r="BB189">
        <v>23.383842000000001</v>
      </c>
      <c r="BC189">
        <v>15.727288</v>
      </c>
      <c r="BD189">
        <v>-20.308185999999999</v>
      </c>
      <c r="BE189">
        <v>2.6108758000000001</v>
      </c>
      <c r="BF189">
        <v>18.680402000000001</v>
      </c>
      <c r="BG189">
        <v>19.001987</v>
      </c>
      <c r="BH189">
        <v>-0.78817309999999996</v>
      </c>
      <c r="BI189">
        <v>0.16002088</v>
      </c>
      <c r="BJ189">
        <v>-0.211660000000051</v>
      </c>
      <c r="BK189">
        <v>4.4969431999999996</v>
      </c>
      <c r="BL189">
        <v>2209</v>
      </c>
      <c r="BM189" s="4">
        <f t="shared" si="2"/>
        <v>-1687.2303435005335</v>
      </c>
      <c r="BN189" s="4" cm="1">
        <f t="array" ref="BN189">SUMPRODUCT(1-$AP$3:$BI$3,AP189:BI189,B189:U189)</f>
        <v>669.06692866488254</v>
      </c>
    </row>
    <row r="190" spans="1:66" x14ac:dyDescent="0.25">
      <c r="A190">
        <v>2210</v>
      </c>
      <c r="B190">
        <v>939.09785999999997</v>
      </c>
      <c r="C190">
        <v>9.6666667000000004</v>
      </c>
      <c r="D190">
        <v>1.3333333000000001</v>
      </c>
      <c r="E190">
        <v>4.1111110999999996</v>
      </c>
      <c r="F190">
        <v>5.3982999999999999</v>
      </c>
      <c r="G190">
        <v>12.216799999999999</v>
      </c>
      <c r="H190">
        <v>62.469887</v>
      </c>
      <c r="I190">
        <v>7240.9798000000001</v>
      </c>
      <c r="J190">
        <v>89.349000000000004</v>
      </c>
      <c r="K190">
        <v>173.87899999999999</v>
      </c>
      <c r="L190">
        <v>64.374099999999999</v>
      </c>
      <c r="M190">
        <v>9.4444444000000001</v>
      </c>
      <c r="N190">
        <v>3.7777778</v>
      </c>
      <c r="O190">
        <v>7</v>
      </c>
      <c r="P190">
        <v>3.3000000000000002E-2</v>
      </c>
      <c r="Q190">
        <v>9.6666667000000004</v>
      </c>
      <c r="R190">
        <v>1.1111111</v>
      </c>
      <c r="S190">
        <v>0.33333332999999998</v>
      </c>
      <c r="T190">
        <v>2.2441</v>
      </c>
      <c r="U190">
        <v>727.06232999999997</v>
      </c>
      <c r="V190">
        <v>0.24729689616130099</v>
      </c>
      <c r="W190">
        <v>0.43500000193500099</v>
      </c>
      <c r="X190">
        <v>5.9999998560000101E-2</v>
      </c>
      <c r="Y190">
        <v>0.184999999685</v>
      </c>
      <c r="Z190">
        <v>1.0000000005557299</v>
      </c>
      <c r="AA190">
        <v>0.99999999975443599</v>
      </c>
      <c r="AB190">
        <v>0.24026879615014901</v>
      </c>
      <c r="AC190">
        <v>0.70769230316752696</v>
      </c>
      <c r="AD190">
        <v>0.99999999997761602</v>
      </c>
      <c r="AE190">
        <v>1.000000000023</v>
      </c>
      <c r="AF190">
        <v>0.99999999993786304</v>
      </c>
      <c r="AG190">
        <v>0.42499999842500102</v>
      </c>
      <c r="AH190">
        <v>0.17000000117</v>
      </c>
      <c r="AI190">
        <v>0.31500000031499997</v>
      </c>
      <c r="AJ190">
        <v>4.5199287768798802E-3</v>
      </c>
      <c r="AK190">
        <v>0.43500000193500099</v>
      </c>
      <c r="AL190">
        <v>4.9999999550000097E-2</v>
      </c>
      <c r="AM190">
        <v>1.4999999865E-2</v>
      </c>
      <c r="AN190">
        <v>1.00000000031192</v>
      </c>
      <c r="AO190">
        <v>1.00000000033009</v>
      </c>
      <c r="AP190">
        <v>0.15605831000000001</v>
      </c>
      <c r="AQ190">
        <v>3.0630160000000002</v>
      </c>
      <c r="AR190">
        <v>14.671097</v>
      </c>
      <c r="AS190">
        <v>12.201523999999999</v>
      </c>
      <c r="AT190">
        <v>-0.37437910000000002</v>
      </c>
      <c r="AU190">
        <v>-0.19340166</v>
      </c>
      <c r="AV190">
        <v>-1.7949622000000001</v>
      </c>
      <c r="AW190">
        <v>-0.20281205999999999</v>
      </c>
      <c r="AX190">
        <v>-0.18565557999999999</v>
      </c>
      <c r="AY190">
        <v>-9.7144923999999994E-2</v>
      </c>
      <c r="AZ190">
        <v>-0.20203462999999999</v>
      </c>
      <c r="BA190">
        <v>4.7884311000000004</v>
      </c>
      <c r="BB190">
        <v>22.667287000000002</v>
      </c>
      <c r="BC190">
        <v>15.245786000000001</v>
      </c>
      <c r="BD190">
        <v>-19.681470999999998</v>
      </c>
      <c r="BE190">
        <v>2.5313468000000001</v>
      </c>
      <c r="BF190">
        <v>18.240714000000001</v>
      </c>
      <c r="BG190">
        <v>18.462499999999999</v>
      </c>
      <c r="BH190">
        <v>-0.76059343000000001</v>
      </c>
      <c r="BI190">
        <v>0.15605831000000001</v>
      </c>
      <c r="BJ190">
        <v>-0.130260000000021</v>
      </c>
      <c r="BK190">
        <v>0</v>
      </c>
      <c r="BL190">
        <v>2210</v>
      </c>
      <c r="BM190" s="4">
        <f t="shared" si="2"/>
        <v>-1633.9146119470392</v>
      </c>
      <c r="BN190" s="4" cm="1">
        <f t="array" ref="BN190">SUMPRODUCT(1-$AP$3:$BI$3,AP190:BI190,B190:U190)</f>
        <v>647.81844026256397</v>
      </c>
    </row>
    <row r="191" spans="1:66" x14ac:dyDescent="0.25">
      <c r="A191">
        <v>2211</v>
      </c>
      <c r="B191">
        <v>858.36760000000004</v>
      </c>
      <c r="C191">
        <v>9.6666667000000004</v>
      </c>
      <c r="D191">
        <v>1.3333333000000001</v>
      </c>
      <c r="E191">
        <v>4.1111110999999996</v>
      </c>
      <c r="F191">
        <v>5.3982999999999999</v>
      </c>
      <c r="G191">
        <v>12.216799999999999</v>
      </c>
      <c r="H191">
        <v>62.469887</v>
      </c>
      <c r="I191">
        <v>7291.0657000000001</v>
      </c>
      <c r="J191">
        <v>89.349000000000004</v>
      </c>
      <c r="K191">
        <v>173.87899999999999</v>
      </c>
      <c r="L191">
        <v>64.374099999999999</v>
      </c>
      <c r="M191">
        <v>9.4444444000000001</v>
      </c>
      <c r="N191">
        <v>3.7777778</v>
      </c>
      <c r="O191">
        <v>7</v>
      </c>
      <c r="P191">
        <v>2.7E-2</v>
      </c>
      <c r="Q191">
        <v>9.6666667000000004</v>
      </c>
      <c r="R191">
        <v>1.1111111</v>
      </c>
      <c r="S191">
        <v>0.33333332999999998</v>
      </c>
      <c r="T191">
        <v>2.2441</v>
      </c>
      <c r="U191">
        <v>727.06232999999997</v>
      </c>
      <c r="V191">
        <v>0.226037830866131</v>
      </c>
      <c r="W191">
        <v>0.43500000193500099</v>
      </c>
      <c r="X191">
        <v>5.9999998560000101E-2</v>
      </c>
      <c r="Y191">
        <v>0.184999999685</v>
      </c>
      <c r="Z191">
        <v>1.0000000005557299</v>
      </c>
      <c r="AA191">
        <v>0.99999999975443699</v>
      </c>
      <c r="AB191">
        <v>0.24026879615014901</v>
      </c>
      <c r="AC191">
        <v>0.71258741500407896</v>
      </c>
      <c r="AD191">
        <v>0.99999999997761502</v>
      </c>
      <c r="AE191">
        <v>1.000000000023</v>
      </c>
      <c r="AF191">
        <v>0.99999999993786304</v>
      </c>
      <c r="AG191">
        <v>0.42499999842500102</v>
      </c>
      <c r="AH191">
        <v>0.17000000117</v>
      </c>
      <c r="AI191">
        <v>0.31500000031499997</v>
      </c>
      <c r="AJ191">
        <v>3.6981235447199E-3</v>
      </c>
      <c r="AK191">
        <v>0.43500000193500099</v>
      </c>
      <c r="AL191">
        <v>4.9999999550000097E-2</v>
      </c>
      <c r="AM191">
        <v>1.4999999865E-2</v>
      </c>
      <c r="AN191">
        <v>1.00000000031192</v>
      </c>
      <c r="AO191">
        <v>1.00000000033009</v>
      </c>
      <c r="AP191">
        <v>0.14852318</v>
      </c>
      <c r="AQ191">
        <v>2.9740858000000001</v>
      </c>
      <c r="AR191">
        <v>14.238337</v>
      </c>
      <c r="AS191">
        <v>11.830544</v>
      </c>
      <c r="AT191">
        <v>-0.39887019000000001</v>
      </c>
      <c r="AU191">
        <v>-0.18609228</v>
      </c>
      <c r="AV191">
        <v>-1.8039362999999999</v>
      </c>
      <c r="AW191">
        <v>-0.19294554999999999</v>
      </c>
      <c r="AX191">
        <v>-0.18563621</v>
      </c>
      <c r="AY191">
        <v>-9.8167907999999998E-2</v>
      </c>
      <c r="AZ191">
        <v>-0.19591248999999999</v>
      </c>
      <c r="BA191">
        <v>4.6491967000000001</v>
      </c>
      <c r="BB191">
        <v>21.974243000000001</v>
      </c>
      <c r="BC191">
        <v>14.781525</v>
      </c>
      <c r="BD191">
        <v>-19.321580999999998</v>
      </c>
      <c r="BE191">
        <v>2.4578549999999999</v>
      </c>
      <c r="BF191">
        <v>17.817442</v>
      </c>
      <c r="BG191">
        <v>17.940488999999999</v>
      </c>
      <c r="BH191">
        <v>-0.74430591999999995</v>
      </c>
      <c r="BI191">
        <v>0.14852318</v>
      </c>
      <c r="BJ191">
        <v>-0.17304000000001399</v>
      </c>
      <c r="BK191">
        <v>0</v>
      </c>
      <c r="BL191">
        <v>2211</v>
      </c>
      <c r="BM191" s="4">
        <f t="shared" si="2"/>
        <v>-1572.3564687288169</v>
      </c>
      <c r="BN191" s="4" cm="1">
        <f t="array" ref="BN191">SUMPRODUCT(1-$AP$3:$BI$3,AP191:BI191,B191:U191)</f>
        <v>611.77386836969276</v>
      </c>
    </row>
    <row r="192" spans="1:66" x14ac:dyDescent="0.25">
      <c r="A192">
        <v>2212</v>
      </c>
      <c r="B192">
        <v>855.99377000000004</v>
      </c>
      <c r="C192">
        <v>9.6666667000000004</v>
      </c>
      <c r="D192">
        <v>1.3333333000000001</v>
      </c>
      <c r="E192">
        <v>4.1111110999999996</v>
      </c>
      <c r="F192">
        <v>5.3982999999999999</v>
      </c>
      <c r="G192">
        <v>12.216799999999999</v>
      </c>
      <c r="H192">
        <v>60.118453000000002</v>
      </c>
      <c r="I192">
        <v>7291.0657000000001</v>
      </c>
      <c r="J192">
        <v>89.349000000000004</v>
      </c>
      <c r="K192">
        <v>173.87899999999999</v>
      </c>
      <c r="L192">
        <v>64.374099999999999</v>
      </c>
      <c r="M192">
        <v>9.5555555000000005</v>
      </c>
      <c r="N192">
        <v>3.7777778</v>
      </c>
      <c r="O192">
        <v>7</v>
      </c>
      <c r="P192">
        <v>2.4E-2</v>
      </c>
      <c r="Q192">
        <v>9.6666667000000004</v>
      </c>
      <c r="R192">
        <v>1.2222222</v>
      </c>
      <c r="S192">
        <v>0.33333332999999998</v>
      </c>
      <c r="T192">
        <v>2.2441</v>
      </c>
      <c r="U192">
        <v>727.06232999999997</v>
      </c>
      <c r="V192">
        <v>0.22541271945227401</v>
      </c>
      <c r="W192">
        <v>0.43500000193500099</v>
      </c>
      <c r="X192">
        <v>5.9999998560000101E-2</v>
      </c>
      <c r="Y192">
        <v>0.184999999685</v>
      </c>
      <c r="Z192">
        <v>1.0000000005557299</v>
      </c>
      <c r="AA192">
        <v>0.99999999975443599</v>
      </c>
      <c r="AB192">
        <v>0.231224819227211</v>
      </c>
      <c r="AC192">
        <v>0.71258741500407796</v>
      </c>
      <c r="AD192">
        <v>0.99999999997761602</v>
      </c>
      <c r="AE192">
        <v>1.000000000023</v>
      </c>
      <c r="AF192">
        <v>0.99999999993786304</v>
      </c>
      <c r="AG192">
        <v>0.42999999793000099</v>
      </c>
      <c r="AH192">
        <v>0.17000000117</v>
      </c>
      <c r="AI192">
        <v>0.31500000031499997</v>
      </c>
      <c r="AJ192">
        <v>3.2872209286399102E-3</v>
      </c>
      <c r="AK192">
        <v>0.43500000193500099</v>
      </c>
      <c r="AL192">
        <v>5.4999999055000102E-2</v>
      </c>
      <c r="AM192">
        <v>1.4999999865E-2</v>
      </c>
      <c r="AN192">
        <v>1.00000000031192</v>
      </c>
      <c r="AO192">
        <v>1.00000000033009</v>
      </c>
      <c r="AP192">
        <v>0.14314315999999999</v>
      </c>
      <c r="AQ192">
        <v>2.8991156999999999</v>
      </c>
      <c r="AR192">
        <v>13.818106999999999</v>
      </c>
      <c r="AS192">
        <v>11.469765000000001</v>
      </c>
      <c r="AT192">
        <v>-0.37098224000000002</v>
      </c>
      <c r="AU192">
        <v>-0.18385170000000001</v>
      </c>
      <c r="AV192">
        <v>-1.7825755999999999</v>
      </c>
      <c r="AW192">
        <v>-0.18590756999999999</v>
      </c>
      <c r="AX192">
        <v>-0.18121155</v>
      </c>
      <c r="AY192">
        <v>-9.5693912000000006E-2</v>
      </c>
      <c r="AZ192">
        <v>-0.18797672000000001</v>
      </c>
      <c r="BA192">
        <v>4.5388063000000001</v>
      </c>
      <c r="BB192">
        <v>21.301759000000001</v>
      </c>
      <c r="BC192">
        <v>14.331588999999999</v>
      </c>
      <c r="BD192">
        <v>-18.84704</v>
      </c>
      <c r="BE192">
        <v>2.3957427</v>
      </c>
      <c r="BF192">
        <v>17.404451999999999</v>
      </c>
      <c r="BG192">
        <v>17.433305000000001</v>
      </c>
      <c r="BH192">
        <v>-0.72911420000000005</v>
      </c>
      <c r="BI192">
        <v>0.14314315999999999</v>
      </c>
      <c r="BJ192">
        <v>-0.202230000000099</v>
      </c>
      <c r="BK192">
        <v>2.0250891000000002</v>
      </c>
      <c r="BL192">
        <v>2212</v>
      </c>
      <c r="BM192" s="4">
        <f t="shared" si="2"/>
        <v>-1513.8983461124176</v>
      </c>
      <c r="BN192" s="4" cm="1">
        <f t="array" ref="BN192">SUMPRODUCT(1-$AP$3:$BI$3,AP192:BI192,B192:U192)</f>
        <v>594.61336437606576</v>
      </c>
    </row>
    <row r="193" spans="1:66" x14ac:dyDescent="0.25">
      <c r="A193">
        <v>2213</v>
      </c>
      <c r="B193">
        <v>939.09785999999997</v>
      </c>
      <c r="C193">
        <v>9.6666667000000004</v>
      </c>
      <c r="D193">
        <v>1.3333333000000001</v>
      </c>
      <c r="E193">
        <v>4.1111110999999996</v>
      </c>
      <c r="F193">
        <v>5.3982999999999999</v>
      </c>
      <c r="G193">
        <v>12.216799999999999</v>
      </c>
      <c r="H193">
        <v>60.118453000000002</v>
      </c>
      <c r="I193">
        <v>7291.0657000000001</v>
      </c>
      <c r="J193">
        <v>89.349000000000004</v>
      </c>
      <c r="K193">
        <v>173.87899999999999</v>
      </c>
      <c r="L193">
        <v>64.374099999999999</v>
      </c>
      <c r="M193">
        <v>9.5555555000000005</v>
      </c>
      <c r="N193">
        <v>3.7777778</v>
      </c>
      <c r="O193">
        <v>7</v>
      </c>
      <c r="P193">
        <v>2.4E-2</v>
      </c>
      <c r="Q193">
        <v>9.6666667000000004</v>
      </c>
      <c r="R193">
        <v>1.2222222</v>
      </c>
      <c r="S193">
        <v>0.33333332999999998</v>
      </c>
      <c r="T193">
        <v>2.2441</v>
      </c>
      <c r="U193">
        <v>727.06232999999997</v>
      </c>
      <c r="V193">
        <v>0.24729689616130099</v>
      </c>
      <c r="W193">
        <v>0.43500000193500099</v>
      </c>
      <c r="X193">
        <v>5.9999998560000101E-2</v>
      </c>
      <c r="Y193">
        <v>0.184999999685</v>
      </c>
      <c r="Z193">
        <v>1.0000000005557299</v>
      </c>
      <c r="AA193">
        <v>0.99999999975443599</v>
      </c>
      <c r="AB193">
        <v>0.231224819227211</v>
      </c>
      <c r="AC193">
        <v>0.71258741500407996</v>
      </c>
      <c r="AD193">
        <v>0.99999999997761502</v>
      </c>
      <c r="AE193">
        <v>1.000000000023</v>
      </c>
      <c r="AF193">
        <v>0.99999999993786304</v>
      </c>
      <c r="AG193">
        <v>0.42999999793000099</v>
      </c>
      <c r="AH193">
        <v>0.17000000117</v>
      </c>
      <c r="AI193">
        <v>0.31500000031499997</v>
      </c>
      <c r="AJ193">
        <v>3.2872209286399102E-3</v>
      </c>
      <c r="AK193">
        <v>0.43500000193500099</v>
      </c>
      <c r="AL193">
        <v>5.4999999055000102E-2</v>
      </c>
      <c r="AM193">
        <v>1.4999999865E-2</v>
      </c>
      <c r="AN193">
        <v>1.00000000031192</v>
      </c>
      <c r="AO193">
        <v>1.00000000033009</v>
      </c>
      <c r="AP193">
        <v>0.14055087999999999</v>
      </c>
      <c r="AQ193">
        <v>2.8127485999999999</v>
      </c>
      <c r="AR193">
        <v>13.408856999999999</v>
      </c>
      <c r="AS193">
        <v>11.118855999999999</v>
      </c>
      <c r="AT193">
        <v>-0.36656579</v>
      </c>
      <c r="AU193">
        <v>-0.18378393000000001</v>
      </c>
      <c r="AV193">
        <v>-1.722707</v>
      </c>
      <c r="AW193">
        <v>-0.18251454</v>
      </c>
      <c r="AX193">
        <v>-0.18246796000000001</v>
      </c>
      <c r="AY193">
        <v>-9.3410357999999999E-2</v>
      </c>
      <c r="AZ193">
        <v>-0.18404956</v>
      </c>
      <c r="BA193">
        <v>4.4040280000000003</v>
      </c>
      <c r="BB193">
        <v>20.646346999999999</v>
      </c>
      <c r="BC193">
        <v>13.892569</v>
      </c>
      <c r="BD193">
        <v>-18.251837999999999</v>
      </c>
      <c r="BE193">
        <v>2.3243559</v>
      </c>
      <c r="BF193">
        <v>16.939543</v>
      </c>
      <c r="BG193">
        <v>16.939543</v>
      </c>
      <c r="BH193">
        <v>-0.70191621000000004</v>
      </c>
      <c r="BI193">
        <v>0.14055087999999999</v>
      </c>
      <c r="BJ193">
        <v>-0.199560000000019</v>
      </c>
      <c r="BK193">
        <v>1.9897784000000001</v>
      </c>
      <c r="BL193">
        <v>2213</v>
      </c>
      <c r="BM193" s="4">
        <f t="shared" si="2"/>
        <v>-1484.922734233709</v>
      </c>
      <c r="BN193" s="4" cm="1">
        <f t="array" ref="BN193">SUMPRODUCT(1-$AP$3:$BI$3,AP193:BI193,B193:U193)</f>
        <v>591.10691391855039</v>
      </c>
    </row>
    <row r="194" spans="1:66" x14ac:dyDescent="0.25">
      <c r="A194">
        <v>2214</v>
      </c>
      <c r="B194">
        <v>888.69318999999996</v>
      </c>
      <c r="C194">
        <v>9.6666667000000004</v>
      </c>
      <c r="D194">
        <v>1.3333333000000001</v>
      </c>
      <c r="E194">
        <v>4</v>
      </c>
      <c r="F194">
        <v>5.3982999999999999</v>
      </c>
      <c r="G194">
        <v>12.216799999999999</v>
      </c>
      <c r="H194">
        <v>60.118453000000002</v>
      </c>
      <c r="I194">
        <v>7291.0657000000001</v>
      </c>
      <c r="J194">
        <v>89.349000000000004</v>
      </c>
      <c r="K194">
        <v>173.87899999999999</v>
      </c>
      <c r="L194">
        <v>64.374099999999999</v>
      </c>
      <c r="M194">
        <v>9.4444444000000001</v>
      </c>
      <c r="N194">
        <v>3.7777778</v>
      </c>
      <c r="O194">
        <v>7</v>
      </c>
      <c r="P194">
        <v>2.4E-2</v>
      </c>
      <c r="Q194">
        <v>9.6666667000000004</v>
      </c>
      <c r="R194">
        <v>1.2222222</v>
      </c>
      <c r="S194">
        <v>0.33333332999999998</v>
      </c>
      <c r="T194">
        <v>2.2441</v>
      </c>
      <c r="U194">
        <v>727.06232999999997</v>
      </c>
      <c r="V194">
        <v>0.23402360593888</v>
      </c>
      <c r="W194">
        <v>0.43500000193500099</v>
      </c>
      <c r="X194">
        <v>5.9999998560000101E-2</v>
      </c>
      <c r="Y194">
        <v>0.18000000018000001</v>
      </c>
      <c r="Z194">
        <v>1.0000000005557299</v>
      </c>
      <c r="AA194">
        <v>0.99999999975443599</v>
      </c>
      <c r="AB194">
        <v>0.231224819227212</v>
      </c>
      <c r="AC194">
        <v>0.71258741500407696</v>
      </c>
      <c r="AD194">
        <v>0.99999999997761402</v>
      </c>
      <c r="AE194">
        <v>1.000000000023</v>
      </c>
      <c r="AF194">
        <v>0.99999999993786304</v>
      </c>
      <c r="AG194">
        <v>0.42499999842500102</v>
      </c>
      <c r="AH194">
        <v>0.17000000117</v>
      </c>
      <c r="AI194">
        <v>0.31500000031499997</v>
      </c>
      <c r="AJ194">
        <v>3.2872209286399102E-3</v>
      </c>
      <c r="AK194">
        <v>0.43500000193500099</v>
      </c>
      <c r="AL194">
        <v>5.4999999055000102E-2</v>
      </c>
      <c r="AM194">
        <v>1.4999999865E-2</v>
      </c>
      <c r="AN194">
        <v>1.00000000031192</v>
      </c>
      <c r="AO194">
        <v>1.00000000033009</v>
      </c>
      <c r="AP194">
        <v>0.13591975000000001</v>
      </c>
      <c r="AQ194">
        <v>2.7265571</v>
      </c>
      <c r="AR194">
        <v>13.012862999999999</v>
      </c>
      <c r="AS194">
        <v>10.78026</v>
      </c>
      <c r="AT194">
        <v>-0.34514841000000002</v>
      </c>
      <c r="AU194">
        <v>-0.17576442</v>
      </c>
      <c r="AV194">
        <v>-1.6711741</v>
      </c>
      <c r="AW194">
        <v>-0.17645688000000001</v>
      </c>
      <c r="AX194">
        <v>-0.16665353999999999</v>
      </c>
      <c r="AY194">
        <v>-9.0161541999999997E-2</v>
      </c>
      <c r="AZ194">
        <v>-0.175258</v>
      </c>
      <c r="BA194">
        <v>4.2670151000000001</v>
      </c>
      <c r="BB194">
        <v>20.011295</v>
      </c>
      <c r="BC194">
        <v>13.468051000000001</v>
      </c>
      <c r="BD194">
        <v>-17.701452</v>
      </c>
      <c r="BE194">
        <v>2.2531810999999999</v>
      </c>
      <c r="BF194">
        <v>16.460757999999998</v>
      </c>
      <c r="BG194">
        <v>16.460757999999998</v>
      </c>
      <c r="BH194">
        <v>-0.67370306999999996</v>
      </c>
      <c r="BI194">
        <v>0.13591975000000001</v>
      </c>
      <c r="BJ194">
        <v>-0.30479000000002499</v>
      </c>
      <c r="BK194">
        <v>0</v>
      </c>
      <c r="BL194">
        <v>2214</v>
      </c>
      <c r="BM194" s="4">
        <f t="shared" si="2"/>
        <v>-1434.8238941427073</v>
      </c>
      <c r="BN194" s="4" cm="1">
        <f t="array" ref="BN194">SUMPRODUCT(1-$AP$3:$BI$3,AP194:BI194,B194:U194)</f>
        <v>564.00187233946906</v>
      </c>
    </row>
    <row r="195" spans="1:66" x14ac:dyDescent="0.25">
      <c r="A195">
        <v>2215</v>
      </c>
      <c r="B195">
        <v>893.15837999999997</v>
      </c>
      <c r="C195">
        <v>9.5555555000000005</v>
      </c>
      <c r="D195">
        <v>1.3333333000000001</v>
      </c>
      <c r="E195">
        <v>4</v>
      </c>
      <c r="F195">
        <v>5.3982999999999999</v>
      </c>
      <c r="G195">
        <v>12.216799999999999</v>
      </c>
      <c r="H195">
        <v>60.118453000000002</v>
      </c>
      <c r="I195">
        <v>7291.0657000000001</v>
      </c>
      <c r="J195">
        <v>89.349000000000004</v>
      </c>
      <c r="K195">
        <v>173.87899999999999</v>
      </c>
      <c r="L195">
        <v>64.374099999999999</v>
      </c>
      <c r="M195">
        <v>9.4444444000000001</v>
      </c>
      <c r="N195">
        <v>3.7777778</v>
      </c>
      <c r="O195">
        <v>7</v>
      </c>
      <c r="P195">
        <v>2.7E-2</v>
      </c>
      <c r="Q195">
        <v>9.5555555000000005</v>
      </c>
      <c r="R195">
        <v>1.2222222</v>
      </c>
      <c r="S195">
        <v>0.33333332999999998</v>
      </c>
      <c r="T195">
        <v>2.2441</v>
      </c>
      <c r="U195">
        <v>727.06232999999997</v>
      </c>
      <c r="V195">
        <v>0.23519944466112999</v>
      </c>
      <c r="W195">
        <v>0.42999999793000099</v>
      </c>
      <c r="X195">
        <v>5.9999998560000101E-2</v>
      </c>
      <c r="Y195">
        <v>0.18000000018000001</v>
      </c>
      <c r="Z195">
        <v>1.0000000005557299</v>
      </c>
      <c r="AA195">
        <v>0.99999999975443599</v>
      </c>
      <c r="AB195">
        <v>0.231224819227212</v>
      </c>
      <c r="AC195">
        <v>0.71258741500407996</v>
      </c>
      <c r="AD195">
        <v>0.99999999997761602</v>
      </c>
      <c r="AE195">
        <v>1.000000000023</v>
      </c>
      <c r="AF195">
        <v>0.99999999993786304</v>
      </c>
      <c r="AG195">
        <v>0.42499999842500102</v>
      </c>
      <c r="AH195">
        <v>0.17000000117</v>
      </c>
      <c r="AI195">
        <v>0.31500000031499997</v>
      </c>
      <c r="AJ195">
        <v>3.6981235447199E-3</v>
      </c>
      <c r="AK195">
        <v>0.42999999793000099</v>
      </c>
      <c r="AL195">
        <v>5.4999999055000102E-2</v>
      </c>
      <c r="AM195">
        <v>1.4999999865E-2</v>
      </c>
      <c r="AN195">
        <v>1.00000000031192</v>
      </c>
      <c r="AO195">
        <v>1.00000000033009</v>
      </c>
      <c r="AP195">
        <v>0.13196092000000001</v>
      </c>
      <c r="AQ195">
        <v>2.6389878000000002</v>
      </c>
      <c r="AR195">
        <v>12.629529</v>
      </c>
      <c r="AS195">
        <v>10.449748</v>
      </c>
      <c r="AT195">
        <v>-0.35814175999999998</v>
      </c>
      <c r="AU195">
        <v>-0.17107082000000001</v>
      </c>
      <c r="AV195">
        <v>-1.6216600999999999</v>
      </c>
      <c r="AW195">
        <v>-0.17130208999999999</v>
      </c>
      <c r="AX195">
        <v>-0.16525203999999999</v>
      </c>
      <c r="AY195">
        <v>-8.7186543000000005E-2</v>
      </c>
      <c r="AZ195">
        <v>-0.17159067</v>
      </c>
      <c r="BA195">
        <v>4.1252181999999999</v>
      </c>
      <c r="BB195">
        <v>19.395367</v>
      </c>
      <c r="BC195">
        <v>13.056777</v>
      </c>
      <c r="BD195">
        <v>-17.176152999999999</v>
      </c>
      <c r="BE195">
        <v>2.1809286999999999</v>
      </c>
      <c r="BF195">
        <v>15.996133</v>
      </c>
      <c r="BG195">
        <v>15.996133</v>
      </c>
      <c r="BH195">
        <v>-0.65336470999999996</v>
      </c>
      <c r="BI195">
        <v>0.13196092000000001</v>
      </c>
      <c r="BJ195">
        <v>-0.19451000000003599</v>
      </c>
      <c r="BK195">
        <v>4.4301905000000001</v>
      </c>
      <c r="BL195">
        <v>2215</v>
      </c>
      <c r="BM195" s="4">
        <f t="shared" si="2"/>
        <v>-1393.3907641565372</v>
      </c>
      <c r="BN195" s="4" cm="1">
        <f t="array" ref="BN195">SUMPRODUCT(1-$AP$3:$BI$3,AP195:BI195,B195:U195)</f>
        <v>547.01325164477089</v>
      </c>
    </row>
    <row r="196" spans="1:66" x14ac:dyDescent="0.25">
      <c r="A196">
        <v>2216</v>
      </c>
      <c r="B196">
        <v>939.09785999999997</v>
      </c>
      <c r="C196">
        <v>9.5555555000000005</v>
      </c>
      <c r="D196">
        <v>1.3333333000000001</v>
      </c>
      <c r="E196">
        <v>4</v>
      </c>
      <c r="F196">
        <v>5.3982999999999999</v>
      </c>
      <c r="G196">
        <v>12.216799999999999</v>
      </c>
      <c r="H196">
        <v>62.469887</v>
      </c>
      <c r="I196">
        <v>7291.0657000000001</v>
      </c>
      <c r="J196">
        <v>89.349000000000004</v>
      </c>
      <c r="K196">
        <v>173.87899999999999</v>
      </c>
      <c r="L196">
        <v>64.374099999999999</v>
      </c>
      <c r="M196">
        <v>9.3333332999999996</v>
      </c>
      <c r="N196">
        <v>3.7777778</v>
      </c>
      <c r="O196">
        <v>7</v>
      </c>
      <c r="P196">
        <v>0.03</v>
      </c>
      <c r="Q196">
        <v>9.5555555000000005</v>
      </c>
      <c r="R196">
        <v>1.2222222</v>
      </c>
      <c r="S196">
        <v>0.33333332999999998</v>
      </c>
      <c r="T196">
        <v>2.2441</v>
      </c>
      <c r="U196">
        <v>727.06232999999997</v>
      </c>
      <c r="V196">
        <v>0.24729689616130099</v>
      </c>
      <c r="W196">
        <v>0.42999999793000099</v>
      </c>
      <c r="X196">
        <v>5.9999998560000101E-2</v>
      </c>
      <c r="Y196">
        <v>0.18000000018000001</v>
      </c>
      <c r="Z196">
        <v>1.0000000005557299</v>
      </c>
      <c r="AA196">
        <v>0.99999999975443599</v>
      </c>
      <c r="AB196">
        <v>0.24026879615014901</v>
      </c>
      <c r="AC196">
        <v>0.71258741500407996</v>
      </c>
      <c r="AD196">
        <v>0.99999999997761502</v>
      </c>
      <c r="AE196">
        <v>1.000000000023</v>
      </c>
      <c r="AF196">
        <v>0.99999999993786304</v>
      </c>
      <c r="AG196">
        <v>0.41999999892000101</v>
      </c>
      <c r="AH196">
        <v>0.17000000117</v>
      </c>
      <c r="AI196">
        <v>0.31500000031499997</v>
      </c>
      <c r="AJ196">
        <v>4.1090261607998899E-3</v>
      </c>
      <c r="AK196">
        <v>0.42999999793000099</v>
      </c>
      <c r="AL196">
        <v>5.4999999055000102E-2</v>
      </c>
      <c r="AM196">
        <v>1.4999999865E-2</v>
      </c>
      <c r="AN196">
        <v>1.00000000031192</v>
      </c>
      <c r="AO196">
        <v>1.00000000033009</v>
      </c>
      <c r="AP196">
        <v>0.12922828</v>
      </c>
      <c r="AQ196">
        <v>2.5549301999999998</v>
      </c>
      <c r="AR196">
        <v>12.258293</v>
      </c>
      <c r="AS196">
        <v>10.129251999999999</v>
      </c>
      <c r="AT196">
        <v>-0.3211716</v>
      </c>
      <c r="AU196">
        <v>-0.15937229</v>
      </c>
      <c r="AV196">
        <v>-1.5313034000000001</v>
      </c>
      <c r="AW196">
        <v>-0.16772782</v>
      </c>
      <c r="AX196">
        <v>-0.15195487999999999</v>
      </c>
      <c r="AY196">
        <v>-8.3045061000000003E-2</v>
      </c>
      <c r="AZ196">
        <v>-0.16439434999999999</v>
      </c>
      <c r="BA196">
        <v>3.9898589000000002</v>
      </c>
      <c r="BB196">
        <v>18.796576000000002</v>
      </c>
      <c r="BC196">
        <v>12.656575999999999</v>
      </c>
      <c r="BD196">
        <v>-16.515073999999998</v>
      </c>
      <c r="BE196">
        <v>2.1115499</v>
      </c>
      <c r="BF196">
        <v>15.545121</v>
      </c>
      <c r="BG196">
        <v>15.545121</v>
      </c>
      <c r="BH196">
        <v>-0.63476997999999996</v>
      </c>
      <c r="BI196">
        <v>0.12922828</v>
      </c>
      <c r="BJ196">
        <v>-0.18730000000005001</v>
      </c>
      <c r="BK196">
        <v>0.61573275000000005</v>
      </c>
      <c r="BL196">
        <v>2216</v>
      </c>
      <c r="BM196" s="4">
        <f t="shared" si="2"/>
        <v>-1362.7751923324338</v>
      </c>
      <c r="BN196" s="4" cm="1">
        <f t="array" ref="BN196">SUMPRODUCT(1-$AP$3:$BI$3,AP196:BI196,B196:U196)</f>
        <v>537.79252479997899</v>
      </c>
    </row>
    <row r="197" spans="1:66" x14ac:dyDescent="0.25">
      <c r="A197">
        <v>2217</v>
      </c>
      <c r="B197">
        <v>939.09785999999997</v>
      </c>
      <c r="C197">
        <v>9.5555555000000005</v>
      </c>
      <c r="D197">
        <v>1.3333333000000001</v>
      </c>
      <c r="E197">
        <v>4</v>
      </c>
      <c r="F197">
        <v>5.3982999999999999</v>
      </c>
      <c r="G197">
        <v>12.216799999999999</v>
      </c>
      <c r="H197">
        <v>62.469887</v>
      </c>
      <c r="I197">
        <v>7287.0141000000003</v>
      </c>
      <c r="J197">
        <v>89.349000000000004</v>
      </c>
      <c r="K197">
        <v>173.87899999999999</v>
      </c>
      <c r="L197">
        <v>64.374099999999999</v>
      </c>
      <c r="M197">
        <v>9.3333332999999996</v>
      </c>
      <c r="N197">
        <v>3.7777778</v>
      </c>
      <c r="O197">
        <v>6.8888889000000004</v>
      </c>
      <c r="P197">
        <v>0.03</v>
      </c>
      <c r="Q197">
        <v>9.5555555000000005</v>
      </c>
      <c r="R197">
        <v>1.2222222</v>
      </c>
      <c r="S197">
        <v>0.33333332999999998</v>
      </c>
      <c r="T197">
        <v>2.2441</v>
      </c>
      <c r="U197">
        <v>727.06232999999997</v>
      </c>
      <c r="V197">
        <v>0.24729689616130099</v>
      </c>
      <c r="W197">
        <v>0.42999999793000099</v>
      </c>
      <c r="X197">
        <v>5.9999998560000101E-2</v>
      </c>
      <c r="Y197">
        <v>0.18000000018000001</v>
      </c>
      <c r="Z197">
        <v>1.0000000005557299</v>
      </c>
      <c r="AA197">
        <v>0.99999999975443699</v>
      </c>
      <c r="AB197">
        <v>0.24026879615014901</v>
      </c>
      <c r="AC197">
        <v>0.71219143459608103</v>
      </c>
      <c r="AD197">
        <v>0.99999999997761502</v>
      </c>
      <c r="AE197">
        <v>1.000000000023</v>
      </c>
      <c r="AF197">
        <v>0.99999999993786204</v>
      </c>
      <c r="AG197">
        <v>0.41999999892000101</v>
      </c>
      <c r="AH197">
        <v>0.17000000117</v>
      </c>
      <c r="AI197">
        <v>0.31000000081000001</v>
      </c>
      <c r="AJ197">
        <v>4.1090261607998899E-3</v>
      </c>
      <c r="AK197">
        <v>0.42999999793000099</v>
      </c>
      <c r="AL197">
        <v>5.4999999055000102E-2</v>
      </c>
      <c r="AM197">
        <v>1.4999999865E-2</v>
      </c>
      <c r="AN197">
        <v>1.00000000031192</v>
      </c>
      <c r="AO197">
        <v>1.00000000033009</v>
      </c>
      <c r="AP197">
        <v>0.12651216000000001</v>
      </c>
      <c r="AQ197">
        <v>2.4741173999999999</v>
      </c>
      <c r="AR197">
        <v>11.898937</v>
      </c>
      <c r="AS197">
        <v>9.8186075000000006</v>
      </c>
      <c r="AT197">
        <v>-0.32135657000000001</v>
      </c>
      <c r="AU197">
        <v>-0.15827374</v>
      </c>
      <c r="AV197">
        <v>-1.5078221000000001</v>
      </c>
      <c r="AW197">
        <v>-0.16418928999999999</v>
      </c>
      <c r="AX197">
        <v>-0.15637767999999999</v>
      </c>
      <c r="AY197">
        <v>-8.1614587000000002E-2</v>
      </c>
      <c r="AZ197">
        <v>-0.16636798999999999</v>
      </c>
      <c r="BA197">
        <v>3.8606577999999998</v>
      </c>
      <c r="BB197">
        <v>18.216826000000001</v>
      </c>
      <c r="BC197">
        <v>12.269881</v>
      </c>
      <c r="BD197">
        <v>-16.100636999999999</v>
      </c>
      <c r="BE197">
        <v>2.0448335000000002</v>
      </c>
      <c r="BF197">
        <v>15.106937</v>
      </c>
      <c r="BG197">
        <v>15.106937</v>
      </c>
      <c r="BH197">
        <v>-0.62688326999999999</v>
      </c>
      <c r="BI197">
        <v>0.12651216000000001</v>
      </c>
      <c r="BJ197">
        <v>-0.18140000000005299</v>
      </c>
      <c r="BK197">
        <v>1.1257518</v>
      </c>
      <c r="BL197">
        <v>2217</v>
      </c>
      <c r="BM197" s="4">
        <f t="shared" si="2"/>
        <v>-1335.0743748853138</v>
      </c>
      <c r="BN197" s="4" cm="1">
        <f t="array" ref="BN197">SUMPRODUCT(1-$AP$3:$BI$3,AP197:BI197,B197:U197)</f>
        <v>521.98774287717754</v>
      </c>
    </row>
    <row r="198" spans="1:66" x14ac:dyDescent="0.25">
      <c r="A198">
        <v>2218</v>
      </c>
      <c r="B198">
        <v>855.99377000000004</v>
      </c>
      <c r="C198">
        <v>9.5555555000000005</v>
      </c>
      <c r="D198">
        <v>1.3333333000000001</v>
      </c>
      <c r="E198">
        <v>4</v>
      </c>
      <c r="F198">
        <v>5.3982999999999999</v>
      </c>
      <c r="G198">
        <v>12.216799999999999</v>
      </c>
      <c r="H198">
        <v>62.469887</v>
      </c>
      <c r="I198">
        <v>7291.0657000000001</v>
      </c>
      <c r="J198">
        <v>89.349000000000004</v>
      </c>
      <c r="K198">
        <v>173.87899999999999</v>
      </c>
      <c r="L198">
        <v>64.374099999999999</v>
      </c>
      <c r="M198">
        <v>9.3333332999999996</v>
      </c>
      <c r="N198">
        <v>3.7777778</v>
      </c>
      <c r="O198">
        <v>6.8888889000000004</v>
      </c>
      <c r="P198">
        <v>0.03</v>
      </c>
      <c r="Q198">
        <v>9.5555555000000005</v>
      </c>
      <c r="R198">
        <v>1.2222222</v>
      </c>
      <c r="S198">
        <v>0.33333332999999998</v>
      </c>
      <c r="T198">
        <v>2.2441</v>
      </c>
      <c r="U198">
        <v>727.06232999999997</v>
      </c>
      <c r="V198">
        <v>0.22541271945227401</v>
      </c>
      <c r="W198">
        <v>0.42999999793000099</v>
      </c>
      <c r="X198">
        <v>5.9999998560000101E-2</v>
      </c>
      <c r="Y198">
        <v>0.18000000018000001</v>
      </c>
      <c r="Z198">
        <v>1.0000000005557299</v>
      </c>
      <c r="AA198">
        <v>0.99999999975443599</v>
      </c>
      <c r="AB198">
        <v>0.24026879615014901</v>
      </c>
      <c r="AC198">
        <v>0.71258741500407896</v>
      </c>
      <c r="AD198">
        <v>0.99999999997761602</v>
      </c>
      <c r="AE198">
        <v>1.000000000023</v>
      </c>
      <c r="AF198">
        <v>0.99999999993786304</v>
      </c>
      <c r="AG198">
        <v>0.41999999892000101</v>
      </c>
      <c r="AH198">
        <v>0.17000000117</v>
      </c>
      <c r="AI198">
        <v>0.31000000081000001</v>
      </c>
      <c r="AJ198">
        <v>4.1090261607998899E-3</v>
      </c>
      <c r="AK198">
        <v>0.42999999793000099</v>
      </c>
      <c r="AL198">
        <v>5.4999999055000102E-2</v>
      </c>
      <c r="AM198">
        <v>1.4999999865E-2</v>
      </c>
      <c r="AN198">
        <v>1.00000000031192</v>
      </c>
      <c r="AO198">
        <v>1.00000000033009</v>
      </c>
      <c r="AP198">
        <v>0.11967265000000001</v>
      </c>
      <c r="AQ198">
        <v>2.4014369000000002</v>
      </c>
      <c r="AR198">
        <v>11.549543</v>
      </c>
      <c r="AS198">
        <v>9.5163232000000004</v>
      </c>
      <c r="AT198">
        <v>-0.32689670999999998</v>
      </c>
      <c r="AU198">
        <v>-0.15003942000000001</v>
      </c>
      <c r="AV198">
        <v>-1.4667129999999999</v>
      </c>
      <c r="AW198">
        <v>-0.15528928</v>
      </c>
      <c r="AX198">
        <v>-0.14789910000000001</v>
      </c>
      <c r="AY198">
        <v>-7.9952540000000002E-2</v>
      </c>
      <c r="AZ198">
        <v>-0.15884033</v>
      </c>
      <c r="BA198">
        <v>3.7510333999999999</v>
      </c>
      <c r="BB198">
        <v>17.655567000000001</v>
      </c>
      <c r="BC198">
        <v>11.898205000000001</v>
      </c>
      <c r="BD198">
        <v>-15.6351</v>
      </c>
      <c r="BE198">
        <v>1.9846762</v>
      </c>
      <c r="BF198">
        <v>14.679759000000001</v>
      </c>
      <c r="BG198">
        <v>14.679759000000001</v>
      </c>
      <c r="BH198">
        <v>-0.60627193999999995</v>
      </c>
      <c r="BI198">
        <v>0.11967265000000001</v>
      </c>
      <c r="BJ198">
        <v>-0.188220000000001</v>
      </c>
      <c r="BK198">
        <v>2.4128213000000001</v>
      </c>
      <c r="BL198">
        <v>2218</v>
      </c>
      <c r="BM198" s="4">
        <f t="shared" ref="BM198:BM261" si="3">SUMPRODUCT($AP$3:$BI$3,AP198:BI198,B198:U198)</f>
        <v>-1266.618921989543</v>
      </c>
      <c r="BN198" s="4" cm="1">
        <f t="array" ref="BN198">SUMPRODUCT(1-$AP$3:$BI$3,AP198:BI198,B198:U198)</f>
        <v>491.33399547026062</v>
      </c>
    </row>
    <row r="199" spans="1:66" x14ac:dyDescent="0.25">
      <c r="A199">
        <v>2219</v>
      </c>
      <c r="B199">
        <v>855.99377000000004</v>
      </c>
      <c r="C199">
        <v>9.4444444000000001</v>
      </c>
      <c r="D199">
        <v>1.3333333000000001</v>
      </c>
      <c r="E199">
        <v>4</v>
      </c>
      <c r="F199">
        <v>5.3982999999999999</v>
      </c>
      <c r="G199">
        <v>12.216799999999999</v>
      </c>
      <c r="H199">
        <v>62.469887</v>
      </c>
      <c r="I199">
        <v>7291.0657000000001</v>
      </c>
      <c r="J199">
        <v>89.349000000000004</v>
      </c>
      <c r="K199">
        <v>173.87899999999999</v>
      </c>
      <c r="L199">
        <v>64.374099999999999</v>
      </c>
      <c r="M199">
        <v>9.3333332999999996</v>
      </c>
      <c r="N199">
        <v>3.7777778</v>
      </c>
      <c r="O199">
        <v>6.8888889000000004</v>
      </c>
      <c r="P199">
        <v>0.03</v>
      </c>
      <c r="Q199">
        <v>9.4444444000000001</v>
      </c>
      <c r="R199">
        <v>1.2222222</v>
      </c>
      <c r="S199">
        <v>0.33333332999999998</v>
      </c>
      <c r="T199">
        <v>2.2441</v>
      </c>
      <c r="U199">
        <v>727.06232999999997</v>
      </c>
      <c r="V199">
        <v>0.22541271945227401</v>
      </c>
      <c r="W199">
        <v>0.42499999842500102</v>
      </c>
      <c r="X199">
        <v>5.9999998560000101E-2</v>
      </c>
      <c r="Y199">
        <v>0.18000000018000001</v>
      </c>
      <c r="Z199">
        <v>1.0000000005557299</v>
      </c>
      <c r="AA199">
        <v>0.99999999975443599</v>
      </c>
      <c r="AB199">
        <v>0.24026879615014901</v>
      </c>
      <c r="AC199">
        <v>0.71258741500407996</v>
      </c>
      <c r="AD199">
        <v>0.99999999997761502</v>
      </c>
      <c r="AE199">
        <v>1.000000000023</v>
      </c>
      <c r="AF199">
        <v>0.99999999993786304</v>
      </c>
      <c r="AG199">
        <v>0.41999999892000101</v>
      </c>
      <c r="AH199">
        <v>0.17000000117</v>
      </c>
      <c r="AI199">
        <v>0.31000000081000001</v>
      </c>
      <c r="AJ199">
        <v>4.1090261607998899E-3</v>
      </c>
      <c r="AK199">
        <v>0.42499999842500102</v>
      </c>
      <c r="AL199">
        <v>5.4999999055000102E-2</v>
      </c>
      <c r="AM199">
        <v>1.4999999865E-2</v>
      </c>
      <c r="AN199">
        <v>1.00000000031192</v>
      </c>
      <c r="AO199">
        <v>1.00000000033009</v>
      </c>
      <c r="AP199">
        <v>0.11603922999999999</v>
      </c>
      <c r="AQ199">
        <v>2.3232949000000001</v>
      </c>
      <c r="AR199">
        <v>11.210074000000001</v>
      </c>
      <c r="AS199">
        <v>9.2073702999999991</v>
      </c>
      <c r="AT199">
        <v>-0.30056599000000001</v>
      </c>
      <c r="AU199">
        <v>-0.15694138999999999</v>
      </c>
      <c r="AV199">
        <v>-1.4205055</v>
      </c>
      <c r="AW199">
        <v>-0.15056247</v>
      </c>
      <c r="AX199">
        <v>-0.14907198999999999</v>
      </c>
      <c r="AY199">
        <v>-7.6332370999999996E-2</v>
      </c>
      <c r="AZ199">
        <v>-0.15473138</v>
      </c>
      <c r="BA199">
        <v>3.6294390000000001</v>
      </c>
      <c r="BB199">
        <v>17.110799</v>
      </c>
      <c r="BC199">
        <v>11.535848</v>
      </c>
      <c r="BD199">
        <v>-15.164790999999999</v>
      </c>
      <c r="BE199">
        <v>1.9200824999999999</v>
      </c>
      <c r="BF199">
        <v>14.263396</v>
      </c>
      <c r="BG199">
        <v>14.263396</v>
      </c>
      <c r="BH199">
        <v>-0.58790830000000005</v>
      </c>
      <c r="BI199">
        <v>0.11603922999999999</v>
      </c>
      <c r="BJ199">
        <v>-0.28191000000003802</v>
      </c>
      <c r="BK199">
        <v>0</v>
      </c>
      <c r="BL199">
        <v>2219</v>
      </c>
      <c r="BM199" s="4">
        <f t="shared" si="3"/>
        <v>-1228.3665373962335</v>
      </c>
      <c r="BN199" s="4" cm="1">
        <f t="array" ref="BN199">SUMPRODUCT(1-$AP$3:$BI$3,AP199:BI199,B199:U199)</f>
        <v>475.72143921813176</v>
      </c>
    </row>
    <row r="200" spans="1:66" x14ac:dyDescent="0.25">
      <c r="A200">
        <v>2220</v>
      </c>
      <c r="B200">
        <v>855.99377000000004</v>
      </c>
      <c r="C200">
        <v>9.4444444000000001</v>
      </c>
      <c r="D200">
        <v>1.3333333000000001</v>
      </c>
      <c r="E200">
        <v>4</v>
      </c>
      <c r="F200">
        <v>5.3982999999999999</v>
      </c>
      <c r="G200">
        <v>12.216799999999999</v>
      </c>
      <c r="H200">
        <v>60.118453000000002</v>
      </c>
      <c r="I200">
        <v>7291.0657000000001</v>
      </c>
      <c r="J200">
        <v>89.349000000000004</v>
      </c>
      <c r="K200">
        <v>173.87899999999999</v>
      </c>
      <c r="L200">
        <v>64.374099999999999</v>
      </c>
      <c r="M200">
        <v>9.3333332999999996</v>
      </c>
      <c r="N200">
        <v>3.6666666999999999</v>
      </c>
      <c r="O200">
        <v>6.8888889000000004</v>
      </c>
      <c r="P200">
        <v>2.7E-2</v>
      </c>
      <c r="Q200">
        <v>9.4444444000000001</v>
      </c>
      <c r="R200">
        <v>1.2222222</v>
      </c>
      <c r="S200">
        <v>0.33333332999999998</v>
      </c>
      <c r="T200">
        <v>2.2441</v>
      </c>
      <c r="U200">
        <v>727.06232999999997</v>
      </c>
      <c r="V200">
        <v>0.22541271945227401</v>
      </c>
      <c r="W200">
        <v>0.42499999842500102</v>
      </c>
      <c r="X200">
        <v>5.9999998560000101E-2</v>
      </c>
      <c r="Y200">
        <v>0.18000000018000001</v>
      </c>
      <c r="Z200">
        <v>1.0000000005557299</v>
      </c>
      <c r="AA200">
        <v>0.99999999975443599</v>
      </c>
      <c r="AB200">
        <v>0.231224819227211</v>
      </c>
      <c r="AC200">
        <v>0.71258741500407696</v>
      </c>
      <c r="AD200">
        <v>0.99999999997761502</v>
      </c>
      <c r="AE200">
        <v>1.000000000023</v>
      </c>
      <c r="AF200">
        <v>0.99999999993786304</v>
      </c>
      <c r="AG200">
        <v>0.41999999892000101</v>
      </c>
      <c r="AH200">
        <v>0.16500000166500001</v>
      </c>
      <c r="AI200">
        <v>0.31000000081000001</v>
      </c>
      <c r="AJ200">
        <v>3.6981235447199E-3</v>
      </c>
      <c r="AK200">
        <v>0.42499999842500102</v>
      </c>
      <c r="AL200">
        <v>5.4999999055000102E-2</v>
      </c>
      <c r="AM200">
        <v>1.4999999865E-2</v>
      </c>
      <c r="AN200">
        <v>1.00000000031192</v>
      </c>
      <c r="AO200">
        <v>1.00000000033009</v>
      </c>
      <c r="AP200">
        <v>0.11292534</v>
      </c>
      <c r="AQ200">
        <v>2.2483339999999998</v>
      </c>
      <c r="AR200">
        <v>10.880672000000001</v>
      </c>
      <c r="AS200">
        <v>8.9020569999999992</v>
      </c>
      <c r="AT200">
        <v>-0.29904562000000001</v>
      </c>
      <c r="AU200">
        <v>-0.14311177999999999</v>
      </c>
      <c r="AV200">
        <v>-1.3995652999999999</v>
      </c>
      <c r="AW200">
        <v>-0.14651038999999999</v>
      </c>
      <c r="AX200">
        <v>-0.14166543000000001</v>
      </c>
      <c r="AY200">
        <v>-7.5510314999999995E-2</v>
      </c>
      <c r="AZ200">
        <v>-0.1498777</v>
      </c>
      <c r="BA200">
        <v>3.5140728999999999</v>
      </c>
      <c r="BB200">
        <v>16.582826000000001</v>
      </c>
      <c r="BC200">
        <v>11.184409</v>
      </c>
      <c r="BD200">
        <v>-14.769788</v>
      </c>
      <c r="BE200">
        <v>1.8580923</v>
      </c>
      <c r="BF200">
        <v>13.857652</v>
      </c>
      <c r="BG200">
        <v>13.857652</v>
      </c>
      <c r="BH200">
        <v>-0.57209367</v>
      </c>
      <c r="BI200">
        <v>0.11292534</v>
      </c>
      <c r="BJ200">
        <v>-0.18093000000010301</v>
      </c>
      <c r="BK200">
        <v>2.1000397</v>
      </c>
      <c r="BL200">
        <v>2220</v>
      </c>
      <c r="BM200" s="4">
        <f t="shared" si="3"/>
        <v>-1192.8374701908258</v>
      </c>
      <c r="BN200" s="4" cm="1">
        <f t="array" ref="BN200">SUMPRODUCT(1-$AP$3:$BI$3,AP200:BI200,B200:U200)</f>
        <v>459.87206122546672</v>
      </c>
    </row>
    <row r="201" spans="1:66" x14ac:dyDescent="0.25">
      <c r="A201">
        <v>2221</v>
      </c>
      <c r="B201">
        <v>857.23717999999997</v>
      </c>
      <c r="C201">
        <v>9.4444444000000001</v>
      </c>
      <c r="D201">
        <v>1.3333333000000001</v>
      </c>
      <c r="E201">
        <v>3.8888889</v>
      </c>
      <c r="F201">
        <v>5.3982999999999999</v>
      </c>
      <c r="G201">
        <v>12.216799999999999</v>
      </c>
      <c r="H201">
        <v>62.469887</v>
      </c>
      <c r="I201">
        <v>7291.0657000000001</v>
      </c>
      <c r="J201">
        <v>89.349000000000004</v>
      </c>
      <c r="K201">
        <v>173.87899999999999</v>
      </c>
      <c r="L201">
        <v>64.374099999999999</v>
      </c>
      <c r="M201">
        <v>9.3333332999999996</v>
      </c>
      <c r="N201">
        <v>3.6666666999999999</v>
      </c>
      <c r="O201">
        <v>6.8888889000000004</v>
      </c>
      <c r="P201">
        <v>0.03</v>
      </c>
      <c r="Q201">
        <v>9.4444444000000001</v>
      </c>
      <c r="R201">
        <v>1.2222222</v>
      </c>
      <c r="S201">
        <v>0.33333332999999998</v>
      </c>
      <c r="T201">
        <v>2.2441</v>
      </c>
      <c r="U201">
        <v>727.06232999999997</v>
      </c>
      <c r="V201">
        <v>0.22574015224362901</v>
      </c>
      <c r="W201">
        <v>0.42499999842500102</v>
      </c>
      <c r="X201">
        <v>5.9999998560000101E-2</v>
      </c>
      <c r="Y201">
        <v>0.17500000067499999</v>
      </c>
      <c r="Z201">
        <v>1.0000000005557299</v>
      </c>
      <c r="AA201">
        <v>0.99999999975443599</v>
      </c>
      <c r="AB201">
        <v>0.24026879615014901</v>
      </c>
      <c r="AC201">
        <v>0.71258741500407996</v>
      </c>
      <c r="AD201">
        <v>0.99999999997761502</v>
      </c>
      <c r="AE201">
        <v>1.000000000023</v>
      </c>
      <c r="AF201">
        <v>0.99999999993786304</v>
      </c>
      <c r="AG201">
        <v>0.41999999892000101</v>
      </c>
      <c r="AH201">
        <v>0.16500000166500001</v>
      </c>
      <c r="AI201">
        <v>0.31000000081000001</v>
      </c>
      <c r="AJ201">
        <v>4.1090261607998899E-3</v>
      </c>
      <c r="AK201">
        <v>0.42499999842500102</v>
      </c>
      <c r="AL201">
        <v>5.4999999055000102E-2</v>
      </c>
      <c r="AM201">
        <v>1.4999999865E-2</v>
      </c>
      <c r="AN201">
        <v>1.00000000031192</v>
      </c>
      <c r="AO201">
        <v>1.00000000033009</v>
      </c>
      <c r="AP201">
        <v>0.11051519</v>
      </c>
      <c r="AQ201">
        <v>2.1820010999999999</v>
      </c>
      <c r="AR201">
        <v>10.562001</v>
      </c>
      <c r="AS201">
        <v>8.6085705000000008</v>
      </c>
      <c r="AT201">
        <v>-0.29650402999999997</v>
      </c>
      <c r="AU201">
        <v>-0.13977544</v>
      </c>
      <c r="AV201">
        <v>-1.3483556999999999</v>
      </c>
      <c r="AW201">
        <v>-0.14337989000000001</v>
      </c>
      <c r="AX201">
        <v>-0.13655278000000001</v>
      </c>
      <c r="AY201">
        <v>-7.3104960999999996E-2</v>
      </c>
      <c r="AZ201">
        <v>-0.13805738000000001</v>
      </c>
      <c r="BA201">
        <v>3.4146125000000001</v>
      </c>
      <c r="BB201">
        <v>16.071995999999999</v>
      </c>
      <c r="BC201">
        <v>10.844071</v>
      </c>
      <c r="BD201">
        <v>-14.302012</v>
      </c>
      <c r="BE201">
        <v>1.8031765</v>
      </c>
      <c r="BF201">
        <v>13.462885</v>
      </c>
      <c r="BG201">
        <v>13.462885</v>
      </c>
      <c r="BH201">
        <v>-0.54087361</v>
      </c>
      <c r="BI201">
        <v>0.11051519</v>
      </c>
      <c r="BJ201">
        <v>-0.20010000000002001</v>
      </c>
      <c r="BK201">
        <v>0</v>
      </c>
      <c r="BL201">
        <v>2221</v>
      </c>
      <c r="BM201" s="4">
        <f t="shared" si="3"/>
        <v>-1168.374478832118</v>
      </c>
      <c r="BN201" s="4" cm="1">
        <f t="array" ref="BN201">SUMPRODUCT(1-$AP$3:$BI$3,AP201:BI201,B201:U201)</f>
        <v>446.73362618492848</v>
      </c>
    </row>
    <row r="202" spans="1:66" x14ac:dyDescent="0.25">
      <c r="A202">
        <v>2222</v>
      </c>
      <c r="B202">
        <v>939.09785999999997</v>
      </c>
      <c r="C202">
        <v>9.4444444000000001</v>
      </c>
      <c r="D202">
        <v>1.3333333000000001</v>
      </c>
      <c r="E202">
        <v>3.8888889</v>
      </c>
      <c r="F202">
        <v>5.3982999999999999</v>
      </c>
      <c r="G202">
        <v>12.216799999999999</v>
      </c>
      <c r="H202">
        <v>61.157418999999997</v>
      </c>
      <c r="I202">
        <v>7240.9798000000001</v>
      </c>
      <c r="J202">
        <v>89.349000000000004</v>
      </c>
      <c r="K202">
        <v>173.87899999999999</v>
      </c>
      <c r="L202">
        <v>64.374099999999999</v>
      </c>
      <c r="M202">
        <v>9.2222221999999991</v>
      </c>
      <c r="N202">
        <v>3.6666666999999999</v>
      </c>
      <c r="O202">
        <v>6.8888889000000004</v>
      </c>
      <c r="P202">
        <v>0.03</v>
      </c>
      <c r="Q202">
        <v>9.4444444000000001</v>
      </c>
      <c r="R202">
        <v>1.2222222</v>
      </c>
      <c r="S202">
        <v>0.33333332999999998</v>
      </c>
      <c r="T202">
        <v>2.2441</v>
      </c>
      <c r="U202">
        <v>727.06232999999997</v>
      </c>
      <c r="V202">
        <v>0.24729689616130099</v>
      </c>
      <c r="W202">
        <v>0.42499999842500102</v>
      </c>
      <c r="X202">
        <v>5.9999998560000101E-2</v>
      </c>
      <c r="Y202">
        <v>0.17500000067499999</v>
      </c>
      <c r="Z202">
        <v>1.0000000005557299</v>
      </c>
      <c r="AA202">
        <v>0.99999999975443699</v>
      </c>
      <c r="AB202">
        <v>0.235220842304073</v>
      </c>
      <c r="AC202">
        <v>0.70769230316752596</v>
      </c>
      <c r="AD202">
        <v>0.99999999997761502</v>
      </c>
      <c r="AE202">
        <v>1.000000000023</v>
      </c>
      <c r="AF202">
        <v>0.99999999993786304</v>
      </c>
      <c r="AG202">
        <v>0.41499999941500099</v>
      </c>
      <c r="AH202">
        <v>0.16500000166500001</v>
      </c>
      <c r="AI202">
        <v>0.31000000081000001</v>
      </c>
      <c r="AJ202">
        <v>4.1090261607998899E-3</v>
      </c>
      <c r="AK202">
        <v>0.42499999842500102</v>
      </c>
      <c r="AL202">
        <v>5.4999999055000102E-2</v>
      </c>
      <c r="AM202">
        <v>1.4999999865E-2</v>
      </c>
      <c r="AN202">
        <v>1.00000000031192</v>
      </c>
      <c r="AO202">
        <v>1.00000000033009</v>
      </c>
      <c r="AP202">
        <v>0.11114228</v>
      </c>
      <c r="AQ202">
        <v>2.1124114999999999</v>
      </c>
      <c r="AR202">
        <v>10.254151</v>
      </c>
      <c r="AS202">
        <v>8.3262584999999998</v>
      </c>
      <c r="AT202">
        <v>-0.27799344999999998</v>
      </c>
      <c r="AU202">
        <v>-0.13236227</v>
      </c>
      <c r="AV202">
        <v>-1.3100092000000001</v>
      </c>
      <c r="AW202">
        <v>-0.14418141000000001</v>
      </c>
      <c r="AX202">
        <v>-0.12849743999999999</v>
      </c>
      <c r="AY202">
        <v>-7.0433909000000003E-2</v>
      </c>
      <c r="AZ202">
        <v>-0.14022241999999999</v>
      </c>
      <c r="BA202">
        <v>3.3051566000000001</v>
      </c>
      <c r="BB202">
        <v>15.578633999999999</v>
      </c>
      <c r="BC202">
        <v>10.515136999999999</v>
      </c>
      <c r="BD202">
        <v>-13.873744</v>
      </c>
      <c r="BE202">
        <v>1.7456754999999999</v>
      </c>
      <c r="BF202">
        <v>13.079907</v>
      </c>
      <c r="BG202">
        <v>13.079907</v>
      </c>
      <c r="BH202">
        <v>-0.53919587000000002</v>
      </c>
      <c r="BI202">
        <v>0.11114228</v>
      </c>
      <c r="BJ202">
        <v>-0.176150000000006</v>
      </c>
      <c r="BK202">
        <v>3.7469044</v>
      </c>
      <c r="BL202">
        <v>2222</v>
      </c>
      <c r="BM202" s="4">
        <f t="shared" si="3"/>
        <v>-1161.630203593804</v>
      </c>
      <c r="BN202" s="4" cm="1">
        <f t="array" ref="BN202">SUMPRODUCT(1-$AP$3:$BI$3,AP202:BI202,B202:U202)</f>
        <v>448.05710509170433</v>
      </c>
    </row>
    <row r="203" spans="1:66" x14ac:dyDescent="0.25">
      <c r="A203">
        <v>2223</v>
      </c>
      <c r="B203">
        <v>875.42777000000001</v>
      </c>
      <c r="C203">
        <v>9.4444444000000001</v>
      </c>
      <c r="D203">
        <v>1.3333333000000001</v>
      </c>
      <c r="E203">
        <v>3.8888889</v>
      </c>
      <c r="F203">
        <v>5.3982999999999999</v>
      </c>
      <c r="G203">
        <v>12.216799999999999</v>
      </c>
      <c r="H203">
        <v>62.469887</v>
      </c>
      <c r="I203">
        <v>7291.0657000000001</v>
      </c>
      <c r="J203">
        <v>89.349000000000004</v>
      </c>
      <c r="K203">
        <v>173.87899999999999</v>
      </c>
      <c r="L203">
        <v>64.374099999999999</v>
      </c>
      <c r="M203">
        <v>9.2222221999999991</v>
      </c>
      <c r="N203">
        <v>3.6666666999999999</v>
      </c>
      <c r="O203">
        <v>6.8888889000000004</v>
      </c>
      <c r="P203">
        <v>3.3000000000000002E-2</v>
      </c>
      <c r="Q203">
        <v>9.4444444000000001</v>
      </c>
      <c r="R203">
        <v>1.2222222</v>
      </c>
      <c r="S203">
        <v>0.44444444</v>
      </c>
      <c r="T203">
        <v>2.2441</v>
      </c>
      <c r="U203">
        <v>727.06232999999997</v>
      </c>
      <c r="V203">
        <v>0.23053036276156499</v>
      </c>
      <c r="W203">
        <v>0.42499999842500102</v>
      </c>
      <c r="X203">
        <v>5.9999998560000101E-2</v>
      </c>
      <c r="Y203">
        <v>0.17500000067499999</v>
      </c>
      <c r="Z203">
        <v>1.0000000005557299</v>
      </c>
      <c r="AA203">
        <v>0.99999999975443699</v>
      </c>
      <c r="AB203">
        <v>0.24026879615014901</v>
      </c>
      <c r="AC203">
        <v>0.71258741500407896</v>
      </c>
      <c r="AD203">
        <v>0.99999999997761602</v>
      </c>
      <c r="AE203">
        <v>1.000000000023</v>
      </c>
      <c r="AF203">
        <v>0.99999999993786304</v>
      </c>
      <c r="AG203">
        <v>0.41499999941500099</v>
      </c>
      <c r="AH203">
        <v>0.16500000166500001</v>
      </c>
      <c r="AI203">
        <v>0.31000000081000001</v>
      </c>
      <c r="AJ203">
        <v>4.5199287768798802E-3</v>
      </c>
      <c r="AK203">
        <v>0.42499999842500102</v>
      </c>
      <c r="AL203">
        <v>5.4999999055000102E-2</v>
      </c>
      <c r="AM203">
        <v>1.9999999819999999E-2</v>
      </c>
      <c r="AN203">
        <v>1.00000000031192</v>
      </c>
      <c r="AO203">
        <v>1.00000000033009</v>
      </c>
      <c r="AP203">
        <v>0.10417116999999999</v>
      </c>
      <c r="AQ203">
        <v>2.0483948999999999</v>
      </c>
      <c r="AR203">
        <v>9.9591642999999994</v>
      </c>
      <c r="AS203">
        <v>8.0577041999999999</v>
      </c>
      <c r="AT203">
        <v>-0.27320248000000003</v>
      </c>
      <c r="AU203">
        <v>-0.13076357999999999</v>
      </c>
      <c r="AV203">
        <v>-1.2396857999999999</v>
      </c>
      <c r="AW203">
        <v>-0.13514972</v>
      </c>
      <c r="AX203">
        <v>-0.12686194000000001</v>
      </c>
      <c r="AY203">
        <v>-6.7091426999999995E-2</v>
      </c>
      <c r="AZ203">
        <v>-0.13397920999999999</v>
      </c>
      <c r="BA203">
        <v>3.2033839</v>
      </c>
      <c r="BB203">
        <v>15.104654999999999</v>
      </c>
      <c r="BC203">
        <v>10.200177</v>
      </c>
      <c r="BD203">
        <v>-13.359627</v>
      </c>
      <c r="BE203">
        <v>1.692814</v>
      </c>
      <c r="BF203">
        <v>12.710739999999999</v>
      </c>
      <c r="BG203">
        <v>12.710739999999999</v>
      </c>
      <c r="BH203">
        <v>-0.51884423000000002</v>
      </c>
      <c r="BI203">
        <v>0.10417116999999999</v>
      </c>
      <c r="BJ203">
        <v>-0.170180000000073</v>
      </c>
      <c r="BK203">
        <v>0</v>
      </c>
      <c r="BL203">
        <v>2223</v>
      </c>
      <c r="BM203" s="4">
        <f t="shared" si="3"/>
        <v>-1099.1316359524337</v>
      </c>
      <c r="BN203" s="4" cm="1">
        <f t="array" ref="BN203">SUMPRODUCT(1-$AP$3:$BI$3,AP203:BI203,B203:U203)</f>
        <v>423.25981596171664</v>
      </c>
    </row>
    <row r="204" spans="1:66" x14ac:dyDescent="0.25">
      <c r="A204">
        <v>2224</v>
      </c>
      <c r="B204">
        <v>855.99377000000004</v>
      </c>
      <c r="C204">
        <v>9.3333332999999996</v>
      </c>
      <c r="D204">
        <v>1.3333333000000001</v>
      </c>
      <c r="E204">
        <v>3.8888889</v>
      </c>
      <c r="F204">
        <v>5.3982999999999999</v>
      </c>
      <c r="G204">
        <v>12.216799999999999</v>
      </c>
      <c r="H204">
        <v>62.469887</v>
      </c>
      <c r="I204">
        <v>7291.0657000000001</v>
      </c>
      <c r="J204">
        <v>89.349000000000004</v>
      </c>
      <c r="K204">
        <v>173.87899999999999</v>
      </c>
      <c r="L204">
        <v>64.374099999999999</v>
      </c>
      <c r="M204">
        <v>9.2222221999999991</v>
      </c>
      <c r="N204">
        <v>3.6666666999999999</v>
      </c>
      <c r="O204">
        <v>6.8888889000000004</v>
      </c>
      <c r="P204">
        <v>0.03</v>
      </c>
      <c r="Q204">
        <v>9.4444444000000001</v>
      </c>
      <c r="R204">
        <v>1.2222222</v>
      </c>
      <c r="S204">
        <v>0.44444444</v>
      </c>
      <c r="T204">
        <v>2.2441</v>
      </c>
      <c r="U204">
        <v>727.06232999999997</v>
      </c>
      <c r="V204">
        <v>0.22541271945227401</v>
      </c>
      <c r="W204">
        <v>0.41999999892000101</v>
      </c>
      <c r="X204">
        <v>5.9999998560000101E-2</v>
      </c>
      <c r="Y204">
        <v>0.17500000067499999</v>
      </c>
      <c r="Z204">
        <v>1.0000000005557299</v>
      </c>
      <c r="AA204">
        <v>0.99999999975443599</v>
      </c>
      <c r="AB204">
        <v>0.24026879615014901</v>
      </c>
      <c r="AC204">
        <v>0.71258741500407996</v>
      </c>
      <c r="AD204">
        <v>0.99999999997761602</v>
      </c>
      <c r="AE204">
        <v>1.000000000023</v>
      </c>
      <c r="AF204">
        <v>0.99999999993786304</v>
      </c>
      <c r="AG204">
        <v>0.41499999941500099</v>
      </c>
      <c r="AH204">
        <v>0.16500000166500001</v>
      </c>
      <c r="AI204">
        <v>0.31000000081000001</v>
      </c>
      <c r="AJ204">
        <v>4.1090261607998899E-3</v>
      </c>
      <c r="AK204">
        <v>0.42499999842500102</v>
      </c>
      <c r="AL204">
        <v>5.4999999055000102E-2</v>
      </c>
      <c r="AM204">
        <v>1.9999999819999999E-2</v>
      </c>
      <c r="AN204">
        <v>1.00000000031192</v>
      </c>
      <c r="AO204">
        <v>1.00000000033009</v>
      </c>
      <c r="AP204">
        <v>0.10010603</v>
      </c>
      <c r="AQ204">
        <v>1.9863974</v>
      </c>
      <c r="AR204">
        <v>9.6732522999999997</v>
      </c>
      <c r="AS204">
        <v>7.7996315000000003</v>
      </c>
      <c r="AT204">
        <v>-0.26269389999999998</v>
      </c>
      <c r="AU204">
        <v>-0.13532008000000001</v>
      </c>
      <c r="AV204">
        <v>-1.2278222999999999</v>
      </c>
      <c r="AW204">
        <v>-0.12988404000000001</v>
      </c>
      <c r="AX204">
        <v>-0.1324893</v>
      </c>
      <c r="AY204">
        <v>-6.7240630999999995E-2</v>
      </c>
      <c r="AZ204">
        <v>-0.13283721000000001</v>
      </c>
      <c r="BA204">
        <v>3.1058545</v>
      </c>
      <c r="BB204">
        <v>14.646374</v>
      </c>
      <c r="BC204">
        <v>9.8796864000000006</v>
      </c>
      <c r="BD204">
        <v>-13.050330000000001</v>
      </c>
      <c r="BE204">
        <v>1.6415932</v>
      </c>
      <c r="BF204">
        <v>12.352207</v>
      </c>
      <c r="BG204">
        <v>12.352207</v>
      </c>
      <c r="BH204">
        <v>-0.50910045999999998</v>
      </c>
      <c r="BI204">
        <v>0.10010603</v>
      </c>
      <c r="BJ204">
        <v>-0.17428000000006699</v>
      </c>
      <c r="BK204">
        <v>1.9766824999999999</v>
      </c>
      <c r="BL204">
        <v>2224</v>
      </c>
      <c r="BM204" s="4">
        <f t="shared" si="3"/>
        <v>-1060.3810464181181</v>
      </c>
      <c r="BN204" s="4" cm="1">
        <f t="array" ref="BN204">SUMPRODUCT(1-$AP$3:$BI$3,AP204:BI204,B204:U204)</f>
        <v>406.74000137401765</v>
      </c>
    </row>
    <row r="205" spans="1:66" x14ac:dyDescent="0.25">
      <c r="A205">
        <v>2225</v>
      </c>
      <c r="B205">
        <v>855.99377000000004</v>
      </c>
      <c r="C205">
        <v>9.3333332999999996</v>
      </c>
      <c r="D205">
        <v>1.3333333000000001</v>
      </c>
      <c r="E205">
        <v>3.8888889</v>
      </c>
      <c r="F205">
        <v>5.3982999999999999</v>
      </c>
      <c r="G205">
        <v>12.216799999999999</v>
      </c>
      <c r="H205">
        <v>62.469887</v>
      </c>
      <c r="I205">
        <v>7303.0133999999998</v>
      </c>
      <c r="J205">
        <v>89.349000000000004</v>
      </c>
      <c r="K205">
        <v>173.87899999999999</v>
      </c>
      <c r="L205">
        <v>64.374099999999999</v>
      </c>
      <c r="M205">
        <v>9.2222221999999991</v>
      </c>
      <c r="N205">
        <v>3.6666666999999999</v>
      </c>
      <c r="O205">
        <v>6.7777778</v>
      </c>
      <c r="P205">
        <v>0.03</v>
      </c>
      <c r="Q205">
        <v>9.3333332999999996</v>
      </c>
      <c r="R205">
        <v>1.2222222</v>
      </c>
      <c r="S205">
        <v>0.44444444</v>
      </c>
      <c r="T205">
        <v>2.2441</v>
      </c>
      <c r="U205">
        <v>727.06232999999997</v>
      </c>
      <c r="V205">
        <v>0.22541271945227401</v>
      </c>
      <c r="W205">
        <v>0.41999999892000101</v>
      </c>
      <c r="X205">
        <v>5.9999998560000101E-2</v>
      </c>
      <c r="Y205">
        <v>0.17500000067499999</v>
      </c>
      <c r="Z205">
        <v>1.0000000005557299</v>
      </c>
      <c r="AA205">
        <v>0.99999999975443599</v>
      </c>
      <c r="AB205">
        <v>0.24026879615014901</v>
      </c>
      <c r="AC205">
        <v>0.713755115448508</v>
      </c>
      <c r="AD205">
        <v>0.99999999997761502</v>
      </c>
      <c r="AE205">
        <v>1.000000000023</v>
      </c>
      <c r="AF205">
        <v>0.99999999993786304</v>
      </c>
      <c r="AG205">
        <v>0.41499999941500099</v>
      </c>
      <c r="AH205">
        <v>0.16500000166500001</v>
      </c>
      <c r="AI205">
        <v>0.30500000130499999</v>
      </c>
      <c r="AJ205">
        <v>4.1090261607998899E-3</v>
      </c>
      <c r="AK205">
        <v>0.41999999892000101</v>
      </c>
      <c r="AL205">
        <v>5.4999999055000102E-2</v>
      </c>
      <c r="AM205">
        <v>1.9999999819999999E-2</v>
      </c>
      <c r="AN205">
        <v>1.00000000031192</v>
      </c>
      <c r="AO205">
        <v>1.00000000033009</v>
      </c>
      <c r="AP205">
        <v>9.5727504000000005E-2</v>
      </c>
      <c r="AQ205">
        <v>1.9269350999999999</v>
      </c>
      <c r="AR205">
        <v>9.3967673999999999</v>
      </c>
      <c r="AS205">
        <v>7.5520404000000001</v>
      </c>
      <c r="AT205">
        <v>-0.26760171999999999</v>
      </c>
      <c r="AU205">
        <v>-0.12459007</v>
      </c>
      <c r="AV205">
        <v>-1.1937532</v>
      </c>
      <c r="AW205">
        <v>-0.12421202000000001</v>
      </c>
      <c r="AX205">
        <v>-0.11971784000000001</v>
      </c>
      <c r="AY205">
        <v>-6.4481368999999997E-2</v>
      </c>
      <c r="AZ205">
        <v>-0.12774387000000001</v>
      </c>
      <c r="BA205">
        <v>3.0119997999999999</v>
      </c>
      <c r="BB205">
        <v>14.203315999999999</v>
      </c>
      <c r="BC205">
        <v>9.5664476000000001</v>
      </c>
      <c r="BD205">
        <v>-12.663708</v>
      </c>
      <c r="BE205">
        <v>1.5924704000000001</v>
      </c>
      <c r="BF205">
        <v>12.004353999999999</v>
      </c>
      <c r="BG205">
        <v>12.004353999999999</v>
      </c>
      <c r="BH205">
        <v>-0.49496543999999998</v>
      </c>
      <c r="BI205">
        <v>9.5727504000000005E-2</v>
      </c>
      <c r="BJ205">
        <v>-0.16220000000009799</v>
      </c>
      <c r="BK205">
        <v>0</v>
      </c>
      <c r="BL205">
        <v>2225</v>
      </c>
      <c r="BM205" s="4">
        <f t="shared" si="3"/>
        <v>-1016.2850454353903</v>
      </c>
      <c r="BN205" s="4" cm="1">
        <f t="array" ref="BN205">SUMPRODUCT(1-$AP$3:$BI$3,AP205:BI205,B205:U205)</f>
        <v>390.99053240844006</v>
      </c>
    </row>
    <row r="206" spans="1:66" x14ac:dyDescent="0.25">
      <c r="A206">
        <v>2226</v>
      </c>
      <c r="B206">
        <v>855.99377000000004</v>
      </c>
      <c r="C206">
        <v>9.3333332999999996</v>
      </c>
      <c r="D206">
        <v>1.3333333000000001</v>
      </c>
      <c r="E206">
        <v>3.8888889</v>
      </c>
      <c r="F206">
        <v>5.3982999999999999</v>
      </c>
      <c r="G206">
        <v>12.216799999999999</v>
      </c>
      <c r="H206">
        <v>60.118453000000002</v>
      </c>
      <c r="I206">
        <v>7291.0657000000001</v>
      </c>
      <c r="J206">
        <v>89.349000000000004</v>
      </c>
      <c r="K206">
        <v>173.87899999999999</v>
      </c>
      <c r="L206">
        <v>64.374099999999999</v>
      </c>
      <c r="M206">
        <v>9.2222221999999991</v>
      </c>
      <c r="N206">
        <v>3.6666666999999999</v>
      </c>
      <c r="O206">
        <v>6.7777778</v>
      </c>
      <c r="P206">
        <v>2.7E-2</v>
      </c>
      <c r="Q206">
        <v>9.3333332999999996</v>
      </c>
      <c r="R206">
        <v>1.2222222</v>
      </c>
      <c r="S206">
        <v>0.44444444</v>
      </c>
      <c r="T206">
        <v>2.2441</v>
      </c>
      <c r="U206">
        <v>727.06232999999997</v>
      </c>
      <c r="V206">
        <v>0.22541271945227401</v>
      </c>
      <c r="W206">
        <v>0.41999999892000101</v>
      </c>
      <c r="X206">
        <v>5.9999998560000101E-2</v>
      </c>
      <c r="Y206">
        <v>0.17500000067499999</v>
      </c>
      <c r="Z206">
        <v>1.0000000005557299</v>
      </c>
      <c r="AA206">
        <v>0.99999999975443699</v>
      </c>
      <c r="AB206">
        <v>0.231224819227211</v>
      </c>
      <c r="AC206">
        <v>0.71258741500407796</v>
      </c>
      <c r="AD206">
        <v>0.99999999997761602</v>
      </c>
      <c r="AE206">
        <v>1.000000000023</v>
      </c>
      <c r="AF206">
        <v>0.99999999993786304</v>
      </c>
      <c r="AG206">
        <v>0.41499999941500099</v>
      </c>
      <c r="AH206">
        <v>0.16500000166500001</v>
      </c>
      <c r="AI206">
        <v>0.30500000130499999</v>
      </c>
      <c r="AJ206">
        <v>3.6981235447199E-3</v>
      </c>
      <c r="AK206">
        <v>0.41999999892000101</v>
      </c>
      <c r="AL206">
        <v>5.4999999055000102E-2</v>
      </c>
      <c r="AM206">
        <v>1.9999999819999999E-2</v>
      </c>
      <c r="AN206">
        <v>1.00000000031192</v>
      </c>
      <c r="AO206">
        <v>1.00000000033009</v>
      </c>
      <c r="AP206">
        <v>9.3065912000000001E-2</v>
      </c>
      <c r="AQ206">
        <v>1.8689335</v>
      </c>
      <c r="AR206">
        <v>9.1285988000000007</v>
      </c>
      <c r="AS206">
        <v>7.3137410999999997</v>
      </c>
      <c r="AT206">
        <v>-0.24955741000000001</v>
      </c>
      <c r="AU206">
        <v>-0.12910675999999999</v>
      </c>
      <c r="AV206">
        <v>-1.1826996999999999</v>
      </c>
      <c r="AW206">
        <v>-0.12076823</v>
      </c>
      <c r="AX206">
        <v>-0.12302689</v>
      </c>
      <c r="AY206">
        <v>-6.3999445000000002E-2</v>
      </c>
      <c r="AZ206">
        <v>-0.13097144999999999</v>
      </c>
      <c r="BA206">
        <v>2.9206584000000002</v>
      </c>
      <c r="BB206">
        <v>13.772876</v>
      </c>
      <c r="BC206">
        <v>9.2685502999999994</v>
      </c>
      <c r="BD206">
        <v>-12.362334000000001</v>
      </c>
      <c r="BE206">
        <v>1.5445537</v>
      </c>
      <c r="BF206">
        <v>11.666382</v>
      </c>
      <c r="BG206">
        <v>11.666382</v>
      </c>
      <c r="BH206">
        <v>-0.48083555</v>
      </c>
      <c r="BI206">
        <v>9.3065912000000001E-2</v>
      </c>
      <c r="BJ206">
        <v>-6.5170000000080094E-2</v>
      </c>
      <c r="BK206">
        <v>0</v>
      </c>
      <c r="BL206">
        <v>2226</v>
      </c>
      <c r="BM206" s="4">
        <f t="shared" si="3"/>
        <v>-986.5201173492112</v>
      </c>
      <c r="BN206" s="4" cm="1">
        <f t="array" ref="BN206">SUMPRODUCT(1-$AP$3:$BI$3,AP206:BI206,B206:U206)</f>
        <v>379.50121546813625</v>
      </c>
    </row>
    <row r="207" spans="1:66" x14ac:dyDescent="0.25">
      <c r="A207">
        <v>2227</v>
      </c>
      <c r="B207">
        <v>855.99377000000004</v>
      </c>
      <c r="C207">
        <v>9.3333332999999996</v>
      </c>
      <c r="D207">
        <v>1.3333333000000001</v>
      </c>
      <c r="E207">
        <v>3.7777778</v>
      </c>
      <c r="F207">
        <v>5.3982999999999999</v>
      </c>
      <c r="G207">
        <v>12.216799999999999</v>
      </c>
      <c r="H207">
        <v>60.118453000000002</v>
      </c>
      <c r="I207">
        <v>7291.0657000000001</v>
      </c>
      <c r="J207">
        <v>89.349000000000004</v>
      </c>
      <c r="K207">
        <v>173.87899999999999</v>
      </c>
      <c r="L207">
        <v>64.374099999999999</v>
      </c>
      <c r="M207">
        <v>9.2222221999999991</v>
      </c>
      <c r="N207">
        <v>3.6666666999999999</v>
      </c>
      <c r="O207">
        <v>6.7777778</v>
      </c>
      <c r="P207">
        <v>0.03</v>
      </c>
      <c r="Q207">
        <v>9.3333332999999996</v>
      </c>
      <c r="R207">
        <v>1.2222222</v>
      </c>
      <c r="S207">
        <v>0.44444444</v>
      </c>
      <c r="T207">
        <v>2.2441</v>
      </c>
      <c r="U207">
        <v>727.06232999999997</v>
      </c>
      <c r="V207">
        <v>0.22541271945227401</v>
      </c>
      <c r="W207">
        <v>0.41999999892000101</v>
      </c>
      <c r="X207">
        <v>5.9999998560000101E-2</v>
      </c>
      <c r="Y207">
        <v>0.17000000117</v>
      </c>
      <c r="Z207">
        <v>1.0000000005557299</v>
      </c>
      <c r="AA207">
        <v>0.99999999975443599</v>
      </c>
      <c r="AB207">
        <v>0.231224819227211</v>
      </c>
      <c r="AC207">
        <v>0.71258741500407996</v>
      </c>
      <c r="AD207">
        <v>0.99999999997761502</v>
      </c>
      <c r="AE207">
        <v>1.000000000023</v>
      </c>
      <c r="AF207">
        <v>0.99999999993786304</v>
      </c>
      <c r="AG207">
        <v>0.41499999941500099</v>
      </c>
      <c r="AH207">
        <v>0.16500000166500001</v>
      </c>
      <c r="AI207">
        <v>0.30500000130499999</v>
      </c>
      <c r="AJ207">
        <v>4.1090261607998899E-3</v>
      </c>
      <c r="AK207">
        <v>0.41999999892000101</v>
      </c>
      <c r="AL207">
        <v>5.4999999055000102E-2</v>
      </c>
      <c r="AM207">
        <v>1.9999999819999999E-2</v>
      </c>
      <c r="AN207">
        <v>1.00000000031192</v>
      </c>
      <c r="AO207">
        <v>1.00000000033009</v>
      </c>
      <c r="AP207">
        <v>9.0377341E-2</v>
      </c>
      <c r="AQ207">
        <v>1.8114285999999999</v>
      </c>
      <c r="AR207">
        <v>8.8676432999999992</v>
      </c>
      <c r="AS207">
        <v>7.0833776000000004</v>
      </c>
      <c r="AT207">
        <v>-0.23834817999999999</v>
      </c>
      <c r="AU207">
        <v>-0.11724179999999999</v>
      </c>
      <c r="AV207">
        <v>-1.1413827999999999</v>
      </c>
      <c r="AW207">
        <v>-0.11729009</v>
      </c>
      <c r="AX207">
        <v>-0.11212746</v>
      </c>
      <c r="AY207">
        <v>-6.1345220999999998E-2</v>
      </c>
      <c r="AZ207">
        <v>-0.11792610000000001</v>
      </c>
      <c r="BA207">
        <v>2.8315134</v>
      </c>
      <c r="BB207">
        <v>13.353942</v>
      </c>
      <c r="BC207">
        <v>8.9480351000000002</v>
      </c>
      <c r="BD207">
        <v>-11.952161</v>
      </c>
      <c r="BE207">
        <v>1.4970127</v>
      </c>
      <c r="BF207">
        <v>11.33732</v>
      </c>
      <c r="BG207">
        <v>11.33732</v>
      </c>
      <c r="BH207">
        <v>-0.46464812</v>
      </c>
      <c r="BI207">
        <v>9.0377341E-2</v>
      </c>
      <c r="BJ207">
        <v>-0.16479000000003899</v>
      </c>
      <c r="BK207">
        <v>3.4038940000000002</v>
      </c>
      <c r="BL207">
        <v>2227</v>
      </c>
      <c r="BM207" s="4">
        <f t="shared" si="3"/>
        <v>-956.18470530395655</v>
      </c>
      <c r="BN207" s="4" cm="1">
        <f t="array" ref="BN207">SUMPRODUCT(1-$AP$3:$BI$3,AP207:BI207,B207:U207)</f>
        <v>367.15476394653899</v>
      </c>
    </row>
    <row r="208" spans="1:66" x14ac:dyDescent="0.25">
      <c r="A208">
        <v>2228</v>
      </c>
      <c r="B208">
        <v>912.91845999999998</v>
      </c>
      <c r="C208">
        <v>9.3333332999999996</v>
      </c>
      <c r="D208">
        <v>1.3333333000000001</v>
      </c>
      <c r="E208">
        <v>3.7777778</v>
      </c>
      <c r="F208">
        <v>5.3982999999999999</v>
      </c>
      <c r="G208">
        <v>12.216799999999999</v>
      </c>
      <c r="H208">
        <v>62.469887</v>
      </c>
      <c r="I208">
        <v>7291.0657000000001</v>
      </c>
      <c r="J208">
        <v>89.349000000000004</v>
      </c>
      <c r="K208">
        <v>173.87899999999999</v>
      </c>
      <c r="L208">
        <v>64.374099999999999</v>
      </c>
      <c r="M208">
        <v>9.1111111000000005</v>
      </c>
      <c r="N208">
        <v>3.6666666999999999</v>
      </c>
      <c r="O208">
        <v>6.6666667000000004</v>
      </c>
      <c r="P208">
        <v>3.5999999999999997E-2</v>
      </c>
      <c r="Q208">
        <v>9.3333332999999996</v>
      </c>
      <c r="R208">
        <v>1.2222222</v>
      </c>
      <c r="S208">
        <v>0.44444444</v>
      </c>
      <c r="T208">
        <v>2.2441</v>
      </c>
      <c r="U208">
        <v>727.06232999999997</v>
      </c>
      <c r="V208">
        <v>0.24040295609485801</v>
      </c>
      <c r="W208">
        <v>0.41999999892000101</v>
      </c>
      <c r="X208">
        <v>5.9999998560000101E-2</v>
      </c>
      <c r="Y208">
        <v>0.17000000117</v>
      </c>
      <c r="Z208">
        <v>1.0000000005557299</v>
      </c>
      <c r="AA208">
        <v>0.99999999975443599</v>
      </c>
      <c r="AB208">
        <v>0.24026879615014901</v>
      </c>
      <c r="AC208">
        <v>0.71258741500407696</v>
      </c>
      <c r="AD208">
        <v>0.99999999997761502</v>
      </c>
      <c r="AE208">
        <v>1.000000000023</v>
      </c>
      <c r="AF208">
        <v>0.99999999993786304</v>
      </c>
      <c r="AG208">
        <v>0.40999999991000102</v>
      </c>
      <c r="AH208">
        <v>0.16500000166500001</v>
      </c>
      <c r="AI208">
        <v>0.30000000180000003</v>
      </c>
      <c r="AJ208">
        <v>4.9308313929598696E-3</v>
      </c>
      <c r="AK208">
        <v>0.41999999892000101</v>
      </c>
      <c r="AL208">
        <v>5.4999999055000102E-2</v>
      </c>
      <c r="AM208">
        <v>1.9999999819999999E-2</v>
      </c>
      <c r="AN208">
        <v>1.00000000031192</v>
      </c>
      <c r="AO208">
        <v>1.00000000033009</v>
      </c>
      <c r="AP208">
        <v>8.9858964999999999E-2</v>
      </c>
      <c r="AQ208">
        <v>1.7555809</v>
      </c>
      <c r="AR208">
        <v>8.6148231000000006</v>
      </c>
      <c r="AS208">
        <v>6.8623725999999996</v>
      </c>
      <c r="AT208">
        <v>-0.23113550999999999</v>
      </c>
      <c r="AU208">
        <v>-0.11887786</v>
      </c>
      <c r="AV208">
        <v>-1.0687304</v>
      </c>
      <c r="AW208">
        <v>-0.11661004</v>
      </c>
      <c r="AX208">
        <v>-0.11116814</v>
      </c>
      <c r="AY208">
        <v>-5.8265523E-2</v>
      </c>
      <c r="AZ208">
        <v>-0.1223033</v>
      </c>
      <c r="BA208">
        <v>2.7449454000000002</v>
      </c>
      <c r="BB208">
        <v>12.947107000000001</v>
      </c>
      <c r="BC208">
        <v>8.6273046000000004</v>
      </c>
      <c r="BD208">
        <v>-11.468024</v>
      </c>
      <c r="BE208">
        <v>1.4508414999999999</v>
      </c>
      <c r="BF208">
        <v>11.017804</v>
      </c>
      <c r="BG208">
        <v>11.017804</v>
      </c>
      <c r="BH208">
        <v>-0.44554382999999997</v>
      </c>
      <c r="BI208">
        <v>8.9858964999999999E-2</v>
      </c>
      <c r="BJ208">
        <v>-0.14045000000009999</v>
      </c>
      <c r="BK208">
        <v>0</v>
      </c>
      <c r="BL208">
        <v>2228</v>
      </c>
      <c r="BM208" s="4">
        <f t="shared" si="3"/>
        <v>-949.02474775678388</v>
      </c>
      <c r="BN208" s="4" cm="1">
        <f t="array" ref="BN208">SUMPRODUCT(1-$AP$3:$BI$3,AP208:BI208,B208:U208)</f>
        <v>363.06513400702198</v>
      </c>
    </row>
    <row r="209" spans="1:66" x14ac:dyDescent="0.25">
      <c r="A209">
        <v>2229</v>
      </c>
      <c r="B209">
        <v>855.99377000000004</v>
      </c>
      <c r="C209">
        <v>9.3333332999999996</v>
      </c>
      <c r="D209">
        <v>1.3333333000000001</v>
      </c>
      <c r="E209">
        <v>3.7777778</v>
      </c>
      <c r="F209">
        <v>5.3982999999999999</v>
      </c>
      <c r="G209">
        <v>12.216799999999999</v>
      </c>
      <c r="H209">
        <v>62.469887</v>
      </c>
      <c r="I209">
        <v>7347.7291999999998</v>
      </c>
      <c r="J209">
        <v>89.349000000000004</v>
      </c>
      <c r="K209">
        <v>173.87899999999999</v>
      </c>
      <c r="L209">
        <v>64.374099999999999</v>
      </c>
      <c r="M209">
        <v>9.1111111000000005</v>
      </c>
      <c r="N209">
        <v>3.6666666999999999</v>
      </c>
      <c r="O209">
        <v>6.6666667000000004</v>
      </c>
      <c r="P209">
        <v>3.5999999999999997E-2</v>
      </c>
      <c r="Q209">
        <v>9.3333332999999996</v>
      </c>
      <c r="R209">
        <v>1.2222222</v>
      </c>
      <c r="S209">
        <v>0.44444444</v>
      </c>
      <c r="T209">
        <v>2.2441</v>
      </c>
      <c r="U209">
        <v>727.06232999999997</v>
      </c>
      <c r="V209">
        <v>0.22541271945227401</v>
      </c>
      <c r="W209">
        <v>0.41999999892000101</v>
      </c>
      <c r="X209">
        <v>5.9999998560000101E-2</v>
      </c>
      <c r="Y209">
        <v>0.17000000117</v>
      </c>
      <c r="Z209">
        <v>1.0000000005557299</v>
      </c>
      <c r="AA209">
        <v>0.99999999975443599</v>
      </c>
      <c r="AB209">
        <v>0.24026879615014901</v>
      </c>
      <c r="AC209">
        <v>0.71812538416407301</v>
      </c>
      <c r="AD209">
        <v>0.99999999997761602</v>
      </c>
      <c r="AE209">
        <v>1.000000000023</v>
      </c>
      <c r="AF209">
        <v>0.99999999993786304</v>
      </c>
      <c r="AG209">
        <v>0.40999999991000102</v>
      </c>
      <c r="AH209">
        <v>0.16500000166500001</v>
      </c>
      <c r="AI209">
        <v>0.30000000180000003</v>
      </c>
      <c r="AJ209">
        <v>4.9308313929598696E-3</v>
      </c>
      <c r="AK209">
        <v>0.41999999892000101</v>
      </c>
      <c r="AL209">
        <v>5.4999999055000102E-2</v>
      </c>
      <c r="AM209">
        <v>1.9999999819999999E-2</v>
      </c>
      <c r="AN209">
        <v>1.00000000031192</v>
      </c>
      <c r="AO209">
        <v>1.00000000033009</v>
      </c>
      <c r="AP209">
        <v>8.5017850000000006E-2</v>
      </c>
      <c r="AQ209">
        <v>1.7025319000000001</v>
      </c>
      <c r="AR209">
        <v>8.3711588999999993</v>
      </c>
      <c r="AS209">
        <v>6.6519814000000004</v>
      </c>
      <c r="AT209">
        <v>-0.22765363</v>
      </c>
      <c r="AU209">
        <v>-0.11745986</v>
      </c>
      <c r="AV209">
        <v>-1.0440100999999999</v>
      </c>
      <c r="AW209">
        <v>-0.11036077</v>
      </c>
      <c r="AX209">
        <v>-0.1105034</v>
      </c>
      <c r="AY209">
        <v>-5.6901308999999997E-2</v>
      </c>
      <c r="AZ209">
        <v>-0.11980103</v>
      </c>
      <c r="BA209">
        <v>2.6623329999999998</v>
      </c>
      <c r="BB209">
        <v>12.553736000000001</v>
      </c>
      <c r="BC209">
        <v>8.3194890000000008</v>
      </c>
      <c r="BD209">
        <v>-11.157201000000001</v>
      </c>
      <c r="BE209">
        <v>1.4069931</v>
      </c>
      <c r="BF209">
        <v>10.70856</v>
      </c>
      <c r="BG209">
        <v>10.70856</v>
      </c>
      <c r="BH209">
        <v>-0.43786452999999997</v>
      </c>
      <c r="BI209">
        <v>8.5017850000000006E-2</v>
      </c>
      <c r="BJ209">
        <v>-0.16204000000004701</v>
      </c>
      <c r="BK209">
        <v>2.5804554</v>
      </c>
      <c r="BL209">
        <v>2229</v>
      </c>
      <c r="BM209" s="4">
        <f t="shared" si="3"/>
        <v>-907.64783695312667</v>
      </c>
      <c r="BN209" s="4" cm="1">
        <f t="array" ref="BN209">SUMPRODUCT(1-$AP$3:$BI$3,AP209:BI209,B209:U209)</f>
        <v>343.49954935270398</v>
      </c>
    </row>
    <row r="210" spans="1:66" x14ac:dyDescent="0.25">
      <c r="A210">
        <v>2230</v>
      </c>
      <c r="B210">
        <v>855.99377000000004</v>
      </c>
      <c r="C210">
        <v>9.3333332999999996</v>
      </c>
      <c r="D210">
        <v>1.3333333000000001</v>
      </c>
      <c r="E210">
        <v>3.7777778</v>
      </c>
      <c r="F210">
        <v>5.3982999999999999</v>
      </c>
      <c r="G210">
        <v>12.216799999999999</v>
      </c>
      <c r="H210">
        <v>62.469887</v>
      </c>
      <c r="I210">
        <v>7291.0657000000001</v>
      </c>
      <c r="J210">
        <v>89.349000000000004</v>
      </c>
      <c r="K210">
        <v>173.87899999999999</v>
      </c>
      <c r="L210">
        <v>64.374099999999999</v>
      </c>
      <c r="M210">
        <v>9.1111111000000005</v>
      </c>
      <c r="N210">
        <v>3.6666666999999999</v>
      </c>
      <c r="O210">
        <v>6.5555554999999996</v>
      </c>
      <c r="P210">
        <v>3.9E-2</v>
      </c>
      <c r="Q210">
        <v>9.3333332999999996</v>
      </c>
      <c r="R210">
        <v>1.2222222</v>
      </c>
      <c r="S210">
        <v>0.44444444</v>
      </c>
      <c r="T210">
        <v>2.2441</v>
      </c>
      <c r="U210">
        <v>727.06232999999997</v>
      </c>
      <c r="V210">
        <v>0.22541271945227401</v>
      </c>
      <c r="W210">
        <v>0.41999999892000101</v>
      </c>
      <c r="X210">
        <v>5.9999998560000101E-2</v>
      </c>
      <c r="Y210">
        <v>0.17000000117</v>
      </c>
      <c r="Z210">
        <v>1.0000000005557299</v>
      </c>
      <c r="AA210">
        <v>0.99999999975443599</v>
      </c>
      <c r="AB210">
        <v>0.24026879615014901</v>
      </c>
      <c r="AC210">
        <v>0.71258741500407896</v>
      </c>
      <c r="AD210">
        <v>0.99999999997761502</v>
      </c>
      <c r="AE210">
        <v>1.000000000023</v>
      </c>
      <c r="AF210">
        <v>0.99999999993786304</v>
      </c>
      <c r="AG210">
        <v>0.40999999991000102</v>
      </c>
      <c r="AH210">
        <v>0.16500000166500001</v>
      </c>
      <c r="AI210">
        <v>0.29499999779500002</v>
      </c>
      <c r="AJ210">
        <v>5.3417340090398599E-3</v>
      </c>
      <c r="AK210">
        <v>0.41999999892000101</v>
      </c>
      <c r="AL210">
        <v>5.4999999055000102E-2</v>
      </c>
      <c r="AM210">
        <v>1.9999999819999999E-2</v>
      </c>
      <c r="AN210">
        <v>1.00000000031192</v>
      </c>
      <c r="AO210">
        <v>1.00000000033009</v>
      </c>
      <c r="AP210">
        <v>8.2860660000000003E-2</v>
      </c>
      <c r="AQ210">
        <v>1.6508799000000001</v>
      </c>
      <c r="AR210">
        <v>8.1351700000000005</v>
      </c>
      <c r="AS210">
        <v>6.4505603999999996</v>
      </c>
      <c r="AT210">
        <v>-0.22024820000000001</v>
      </c>
      <c r="AU210">
        <v>-0.10597031</v>
      </c>
      <c r="AV210">
        <v>-0.99582020000000004</v>
      </c>
      <c r="AW210">
        <v>-0.10757458</v>
      </c>
      <c r="AX210">
        <v>-0.10568184999999999</v>
      </c>
      <c r="AY210">
        <v>-5.4498765999999997E-2</v>
      </c>
      <c r="AZ210">
        <v>-0.10718987000000001</v>
      </c>
      <c r="BA210">
        <v>2.5818880000000002</v>
      </c>
      <c r="BB210">
        <v>12.171661</v>
      </c>
      <c r="BC210">
        <v>8.0200095999999998</v>
      </c>
      <c r="BD210">
        <v>-10.758988</v>
      </c>
      <c r="BE210">
        <v>1.3642996999999999</v>
      </c>
      <c r="BF210">
        <v>10.40842</v>
      </c>
      <c r="BG210">
        <v>10.40842</v>
      </c>
      <c r="BH210">
        <v>-0.42359222000000002</v>
      </c>
      <c r="BI210">
        <v>8.2860660000000003E-2</v>
      </c>
      <c r="BJ210">
        <v>-0.200320000000033</v>
      </c>
      <c r="BK210">
        <v>0</v>
      </c>
      <c r="BL210">
        <v>2230</v>
      </c>
      <c r="BM210" s="4">
        <f t="shared" si="3"/>
        <v>-876.21488352972449</v>
      </c>
      <c r="BN210" s="4" cm="1">
        <f t="array" ref="BN210">SUMPRODUCT(1-$AP$3:$BI$3,AP210:BI210,B210:U210)</f>
        <v>332.60670328861386</v>
      </c>
    </row>
    <row r="211" spans="1:66" x14ac:dyDescent="0.25">
      <c r="A211">
        <v>2231</v>
      </c>
      <c r="B211">
        <v>860.23470999999995</v>
      </c>
      <c r="C211">
        <v>9.3333332999999996</v>
      </c>
      <c r="D211">
        <v>1.3333333000000001</v>
      </c>
      <c r="E211">
        <v>3.7777778</v>
      </c>
      <c r="F211">
        <v>5.3982999999999999</v>
      </c>
      <c r="G211">
        <v>12.216799999999999</v>
      </c>
      <c r="H211">
        <v>62.469887</v>
      </c>
      <c r="I211">
        <v>7291.0657000000001</v>
      </c>
      <c r="J211">
        <v>89.349000000000004</v>
      </c>
      <c r="K211">
        <v>173.87899999999999</v>
      </c>
      <c r="L211">
        <v>64.374099999999999</v>
      </c>
      <c r="M211">
        <v>9.1111111000000005</v>
      </c>
      <c r="N211">
        <v>3.6666666999999999</v>
      </c>
      <c r="O211">
        <v>6.4444444000000001</v>
      </c>
      <c r="P211">
        <v>3.5999999999999997E-2</v>
      </c>
      <c r="Q211">
        <v>9.3333332999999996</v>
      </c>
      <c r="R211">
        <v>1.2222222</v>
      </c>
      <c r="S211">
        <v>0.44444444</v>
      </c>
      <c r="T211">
        <v>2.2441</v>
      </c>
      <c r="U211">
        <v>727.06232999999997</v>
      </c>
      <c r="V211">
        <v>0.226529505405557</v>
      </c>
      <c r="W211">
        <v>0.41999999892000101</v>
      </c>
      <c r="X211">
        <v>5.9999998560000101E-2</v>
      </c>
      <c r="Y211">
        <v>0.17000000117</v>
      </c>
      <c r="Z211">
        <v>1.0000000005557299</v>
      </c>
      <c r="AA211">
        <v>0.99999999975443599</v>
      </c>
      <c r="AB211">
        <v>0.24026879615014901</v>
      </c>
      <c r="AC211">
        <v>0.71258741500407996</v>
      </c>
      <c r="AD211">
        <v>0.99999999997761502</v>
      </c>
      <c r="AE211">
        <v>1.000000000023</v>
      </c>
      <c r="AF211">
        <v>0.99999999993786304</v>
      </c>
      <c r="AG211">
        <v>0.40999999991000102</v>
      </c>
      <c r="AH211">
        <v>0.16500000166500001</v>
      </c>
      <c r="AI211">
        <v>0.28999999829000001</v>
      </c>
      <c r="AJ211">
        <v>4.9308313929598696E-3</v>
      </c>
      <c r="AK211">
        <v>0.41999999892000101</v>
      </c>
      <c r="AL211">
        <v>5.4999999055000102E-2</v>
      </c>
      <c r="AM211">
        <v>1.9999999819999999E-2</v>
      </c>
      <c r="AN211">
        <v>1.00000000031192</v>
      </c>
      <c r="AO211">
        <v>1.00000000033009</v>
      </c>
      <c r="AP211">
        <v>8.2233682000000002E-2</v>
      </c>
      <c r="AQ211">
        <v>1.6008724000000001</v>
      </c>
      <c r="AR211">
        <v>7.9067651000000003</v>
      </c>
      <c r="AS211">
        <v>6.2578635</v>
      </c>
      <c r="AT211">
        <v>-0.20096575999999999</v>
      </c>
      <c r="AU211">
        <v>-0.10229029000000001</v>
      </c>
      <c r="AV211">
        <v>-0.98491019000000002</v>
      </c>
      <c r="AW211">
        <v>-0.10675641</v>
      </c>
      <c r="AX211">
        <v>-9.5064844999999995E-2</v>
      </c>
      <c r="AY211">
        <v>-5.2557607999999999E-2</v>
      </c>
      <c r="AZ211">
        <v>-0.10450814</v>
      </c>
      <c r="BA211">
        <v>2.5039826000000001</v>
      </c>
      <c r="BB211">
        <v>11.801322000000001</v>
      </c>
      <c r="BC211">
        <v>7.7270016000000004</v>
      </c>
      <c r="BD211">
        <v>-10.496297</v>
      </c>
      <c r="BE211">
        <v>1.3229660000000001</v>
      </c>
      <c r="BF211">
        <v>10.117008999999999</v>
      </c>
      <c r="BG211">
        <v>10.117008999999999</v>
      </c>
      <c r="BH211">
        <v>-0.39389615</v>
      </c>
      <c r="BI211">
        <v>8.2233682000000002E-2</v>
      </c>
      <c r="BJ211">
        <v>-0.158640000000104</v>
      </c>
      <c r="BK211">
        <v>1.3460445000000001</v>
      </c>
      <c r="BL211">
        <v>2231</v>
      </c>
      <c r="BM211" s="4">
        <f t="shared" si="3"/>
        <v>-867.85180061239157</v>
      </c>
      <c r="BN211" s="4" cm="1">
        <f t="array" ref="BN211">SUMPRODUCT(1-$AP$3:$BI$3,AP211:BI211,B211:U211)</f>
        <v>324.74510097951321</v>
      </c>
    </row>
    <row r="212" spans="1:66" x14ac:dyDescent="0.25">
      <c r="A212">
        <v>2232</v>
      </c>
      <c r="B212">
        <v>855.99377000000004</v>
      </c>
      <c r="C212">
        <v>9.3333332999999996</v>
      </c>
      <c r="D212">
        <v>1.4444444000000001</v>
      </c>
      <c r="E212">
        <v>3.7777778</v>
      </c>
      <c r="F212">
        <v>5.3982999999999999</v>
      </c>
      <c r="G212">
        <v>12.216799999999999</v>
      </c>
      <c r="H212">
        <v>62.469887</v>
      </c>
      <c r="I212">
        <v>7406.1139000000003</v>
      </c>
      <c r="J212">
        <v>89.349000000000004</v>
      </c>
      <c r="K212">
        <v>173.87899999999999</v>
      </c>
      <c r="L212">
        <v>64.374099999999999</v>
      </c>
      <c r="M212">
        <v>9.1111111000000005</v>
      </c>
      <c r="N212">
        <v>3.6666666999999999</v>
      </c>
      <c r="O212">
        <v>6.4444444000000001</v>
      </c>
      <c r="P212">
        <v>3.5999999999999997E-2</v>
      </c>
      <c r="Q212">
        <v>9.3333332999999996</v>
      </c>
      <c r="R212">
        <v>1.2222222</v>
      </c>
      <c r="S212">
        <v>0.44444444</v>
      </c>
      <c r="T212">
        <v>2.2441</v>
      </c>
      <c r="U212">
        <v>727.06232999999997</v>
      </c>
      <c r="V212">
        <v>0.22541271945227401</v>
      </c>
      <c r="W212">
        <v>0.41999999892000101</v>
      </c>
      <c r="X212">
        <v>6.4999998065000106E-2</v>
      </c>
      <c r="Y212">
        <v>0.17000000117</v>
      </c>
      <c r="Z212">
        <v>1.0000000005557299</v>
      </c>
      <c r="AA212">
        <v>0.99999999975443599</v>
      </c>
      <c r="AB212">
        <v>0.24026879615014901</v>
      </c>
      <c r="AC212">
        <v>0.72383157365140405</v>
      </c>
      <c r="AD212">
        <v>0.99999999997761602</v>
      </c>
      <c r="AE212">
        <v>1.000000000023</v>
      </c>
      <c r="AF212">
        <v>0.99999999993786304</v>
      </c>
      <c r="AG212">
        <v>0.40999999991000102</v>
      </c>
      <c r="AH212">
        <v>0.16500000166500001</v>
      </c>
      <c r="AI212">
        <v>0.28999999829000001</v>
      </c>
      <c r="AJ212">
        <v>4.9308313929598696E-3</v>
      </c>
      <c r="AK212">
        <v>0.41999999892000101</v>
      </c>
      <c r="AL212">
        <v>5.4999999055000102E-2</v>
      </c>
      <c r="AM212">
        <v>1.9999999819999999E-2</v>
      </c>
      <c r="AN212">
        <v>1.00000000031192</v>
      </c>
      <c r="AO212">
        <v>1.00000000033009</v>
      </c>
      <c r="AP212">
        <v>7.7765300999999995E-2</v>
      </c>
      <c r="AQ212">
        <v>1.5544159</v>
      </c>
      <c r="AR212">
        <v>7.6865467000000001</v>
      </c>
      <c r="AS212">
        <v>6.0740996000000003</v>
      </c>
      <c r="AT212">
        <v>-0.20777387999999999</v>
      </c>
      <c r="AU212">
        <v>-0.10152495</v>
      </c>
      <c r="AV212">
        <v>-0.95501011999999996</v>
      </c>
      <c r="AW212">
        <v>-0.10099574</v>
      </c>
      <c r="AX212">
        <v>-0.10046809</v>
      </c>
      <c r="AY212">
        <v>-5.2069086000000001E-2</v>
      </c>
      <c r="AZ212">
        <v>-0.11051329</v>
      </c>
      <c r="BA212">
        <v>2.4317462999999999</v>
      </c>
      <c r="BB212">
        <v>11.443966</v>
      </c>
      <c r="BC212">
        <v>7.4495867000000002</v>
      </c>
      <c r="BD212">
        <v>-10.197569</v>
      </c>
      <c r="BE212">
        <v>1.2845643</v>
      </c>
      <c r="BF212">
        <v>9.8351308</v>
      </c>
      <c r="BG212">
        <v>9.8351308</v>
      </c>
      <c r="BH212">
        <v>-0.40191325999999999</v>
      </c>
      <c r="BI212">
        <v>7.7765300999999995E-2</v>
      </c>
      <c r="BJ212">
        <v>-0.213830000000029</v>
      </c>
      <c r="BK212">
        <v>0</v>
      </c>
      <c r="BL212">
        <v>2232</v>
      </c>
      <c r="BM212" s="4">
        <f t="shared" si="3"/>
        <v>-836.4209474711655</v>
      </c>
      <c r="BN212" s="4" cm="1">
        <f t="array" ref="BN212">SUMPRODUCT(1-$AP$3:$BI$3,AP212:BI212,B212:U212)</f>
        <v>312.17082196508125</v>
      </c>
    </row>
    <row r="213" spans="1:66" x14ac:dyDescent="0.25">
      <c r="A213">
        <v>2233</v>
      </c>
      <c r="B213">
        <v>855.99377000000004</v>
      </c>
      <c r="C213">
        <v>9.2222221999999991</v>
      </c>
      <c r="D213">
        <v>1.4444444000000001</v>
      </c>
      <c r="E213">
        <v>3.7777778</v>
      </c>
      <c r="F213">
        <v>5.3982999999999999</v>
      </c>
      <c r="G213">
        <v>12.216799999999999</v>
      </c>
      <c r="H213">
        <v>62.469887</v>
      </c>
      <c r="I213">
        <v>7441.4773999999998</v>
      </c>
      <c r="J213">
        <v>89.349000000000004</v>
      </c>
      <c r="K213">
        <v>173.87899999999999</v>
      </c>
      <c r="L213">
        <v>64.374099999999999</v>
      </c>
      <c r="M213">
        <v>9.1111111000000005</v>
      </c>
      <c r="N213">
        <v>3.6666666999999999</v>
      </c>
      <c r="O213">
        <v>6.3333332999999996</v>
      </c>
      <c r="P213">
        <v>3.5999999999999997E-2</v>
      </c>
      <c r="Q213">
        <v>9.3333332999999996</v>
      </c>
      <c r="R213">
        <v>1.2222222</v>
      </c>
      <c r="S213">
        <v>0.44444444</v>
      </c>
      <c r="T213">
        <v>2.2441</v>
      </c>
      <c r="U213">
        <v>727.06232999999997</v>
      </c>
      <c r="V213">
        <v>0.22541271945227401</v>
      </c>
      <c r="W213">
        <v>0.41499999941500099</v>
      </c>
      <c r="X213">
        <v>6.4999998065000106E-2</v>
      </c>
      <c r="Y213">
        <v>0.17000000117</v>
      </c>
      <c r="Z213">
        <v>1.0000000005557299</v>
      </c>
      <c r="AA213">
        <v>0.99999999975443599</v>
      </c>
      <c r="AB213">
        <v>0.24026879615014901</v>
      </c>
      <c r="AC213">
        <v>0.72728780160042805</v>
      </c>
      <c r="AD213">
        <v>0.99999999997761602</v>
      </c>
      <c r="AE213">
        <v>1.000000000023</v>
      </c>
      <c r="AF213">
        <v>0.99999999993786304</v>
      </c>
      <c r="AG213">
        <v>0.40999999991000102</v>
      </c>
      <c r="AH213">
        <v>0.16500000166500001</v>
      </c>
      <c r="AI213">
        <v>0.28499999878499999</v>
      </c>
      <c r="AJ213">
        <v>4.9308313929598696E-3</v>
      </c>
      <c r="AK213">
        <v>0.41999999892000101</v>
      </c>
      <c r="AL213">
        <v>5.4999999055000102E-2</v>
      </c>
      <c r="AM213">
        <v>1.9999999819999999E-2</v>
      </c>
      <c r="AN213">
        <v>1.00000000031192</v>
      </c>
      <c r="AO213">
        <v>1.00000000033009</v>
      </c>
      <c r="AP213">
        <v>7.5482965999999999E-2</v>
      </c>
      <c r="AQ213">
        <v>1.5084230000000001</v>
      </c>
      <c r="AR213">
        <v>7.4729375999999998</v>
      </c>
      <c r="AS213">
        <v>5.8976815</v>
      </c>
      <c r="AT213">
        <v>-0.19144602999999999</v>
      </c>
      <c r="AU213">
        <v>-9.5913101000000001E-2</v>
      </c>
      <c r="AV213">
        <v>-0.93222930999999998</v>
      </c>
      <c r="AW213">
        <v>-9.8054112999999998E-2</v>
      </c>
      <c r="AX213">
        <v>-9.0022102000000007E-2</v>
      </c>
      <c r="AY213">
        <v>-4.9713615000000003E-2</v>
      </c>
      <c r="AZ213">
        <v>-9.7835381999999999E-2</v>
      </c>
      <c r="BA213">
        <v>2.359645</v>
      </c>
      <c r="BB213">
        <v>11.100338000000001</v>
      </c>
      <c r="BC213">
        <v>7.1877260999999999</v>
      </c>
      <c r="BD213">
        <v>-9.9001184000000002</v>
      </c>
      <c r="BE213">
        <v>1.246559</v>
      </c>
      <c r="BF213">
        <v>9.5612618000000005</v>
      </c>
      <c r="BG213">
        <v>9.5612618000000005</v>
      </c>
      <c r="BH213">
        <v>-0.38796460999999999</v>
      </c>
      <c r="BI213">
        <v>7.5482965999999999E-2</v>
      </c>
      <c r="BJ213">
        <v>-0.15196000000002999</v>
      </c>
      <c r="BK213">
        <v>2.2659159</v>
      </c>
      <c r="BL213">
        <v>2233</v>
      </c>
      <c r="BM213" s="4">
        <f t="shared" si="3"/>
        <v>-814.32159855867019</v>
      </c>
      <c r="BN213" s="4" cm="1">
        <f t="array" ref="BN213">SUMPRODUCT(1-$AP$3:$BI$3,AP213:BI213,B213:U213)</f>
        <v>301.77163417881764</v>
      </c>
    </row>
    <row r="214" spans="1:66" x14ac:dyDescent="0.25">
      <c r="A214">
        <v>2234</v>
      </c>
      <c r="B214">
        <v>855.99377000000004</v>
      </c>
      <c r="C214">
        <v>9.2222221999999991</v>
      </c>
      <c r="D214">
        <v>1.4444444000000001</v>
      </c>
      <c r="E214">
        <v>3.7777778</v>
      </c>
      <c r="F214">
        <v>5.3982999999999999</v>
      </c>
      <c r="G214">
        <v>12.216799999999999</v>
      </c>
      <c r="H214">
        <v>62.469887</v>
      </c>
      <c r="I214">
        <v>7471.4684999999999</v>
      </c>
      <c r="J214">
        <v>89.349000000000004</v>
      </c>
      <c r="K214">
        <v>173.87899999999999</v>
      </c>
      <c r="L214">
        <v>64.374099999999999</v>
      </c>
      <c r="M214">
        <v>9.1111111000000005</v>
      </c>
      <c r="N214">
        <v>3.6666666999999999</v>
      </c>
      <c r="O214">
        <v>6.3333332999999996</v>
      </c>
      <c r="P214">
        <v>3.9E-2</v>
      </c>
      <c r="Q214">
        <v>9.3333332999999996</v>
      </c>
      <c r="R214">
        <v>1.2222222</v>
      </c>
      <c r="S214">
        <v>0.44444444</v>
      </c>
      <c r="T214">
        <v>2.2441</v>
      </c>
      <c r="U214">
        <v>727.06232999999997</v>
      </c>
      <c r="V214">
        <v>0.22541271945227401</v>
      </c>
      <c r="W214">
        <v>0.41499999941500099</v>
      </c>
      <c r="X214">
        <v>6.4999998065000106E-2</v>
      </c>
      <c r="Y214">
        <v>0.17000000117</v>
      </c>
      <c r="Z214">
        <v>1.0000000005557299</v>
      </c>
      <c r="AA214">
        <v>0.99999999975443599</v>
      </c>
      <c r="AB214">
        <v>0.24026879615014901</v>
      </c>
      <c r="AC214">
        <v>0.73021896163950195</v>
      </c>
      <c r="AD214">
        <v>0.99999999997761502</v>
      </c>
      <c r="AE214">
        <v>1.000000000023</v>
      </c>
      <c r="AF214">
        <v>0.99999999993786304</v>
      </c>
      <c r="AG214">
        <v>0.40999999991000102</v>
      </c>
      <c r="AH214">
        <v>0.16500000166500001</v>
      </c>
      <c r="AI214">
        <v>0.28499999878499999</v>
      </c>
      <c r="AJ214">
        <v>5.3417340090398599E-3</v>
      </c>
      <c r="AK214">
        <v>0.41999999892000101</v>
      </c>
      <c r="AL214">
        <v>5.4999999055000102E-2</v>
      </c>
      <c r="AM214">
        <v>1.9999999819999999E-2</v>
      </c>
      <c r="AN214">
        <v>1.00000000031192</v>
      </c>
      <c r="AO214">
        <v>1.00000000033009</v>
      </c>
      <c r="AP214">
        <v>7.3267852999999994E-2</v>
      </c>
      <c r="AQ214">
        <v>1.4637613</v>
      </c>
      <c r="AR214">
        <v>7.2656783000000003</v>
      </c>
      <c r="AS214">
        <v>5.7283783000000001</v>
      </c>
      <c r="AT214">
        <v>-0.18211463999999999</v>
      </c>
      <c r="AU214">
        <v>-9.3079600999999998E-2</v>
      </c>
      <c r="AV214">
        <v>-0.88852922999999995</v>
      </c>
      <c r="AW214">
        <v>-9.5198168E-2</v>
      </c>
      <c r="AX214">
        <v>-9.2471344999999996E-2</v>
      </c>
      <c r="AY214">
        <v>-4.8105872000000001E-2</v>
      </c>
      <c r="AZ214">
        <v>-0.10029651000000001</v>
      </c>
      <c r="BA214">
        <v>2.2896489</v>
      </c>
      <c r="BB214">
        <v>10.770251</v>
      </c>
      <c r="BC214">
        <v>6.9427947999999997</v>
      </c>
      <c r="BD214">
        <v>-9.5579663000000004</v>
      </c>
      <c r="BE214">
        <v>1.2096538999999999</v>
      </c>
      <c r="BF214">
        <v>9.2949675000000003</v>
      </c>
      <c r="BG214">
        <v>9.2949675000000003</v>
      </c>
      <c r="BH214">
        <v>-0.37273334000000002</v>
      </c>
      <c r="BI214">
        <v>7.3267852999999994E-2</v>
      </c>
      <c r="BJ214">
        <v>-0.140080000000011</v>
      </c>
      <c r="BK214">
        <v>0</v>
      </c>
      <c r="BL214">
        <v>2234</v>
      </c>
      <c r="BM214" s="4">
        <f t="shared" si="3"/>
        <v>-793.18921065489189</v>
      </c>
      <c r="BN214" s="4" cm="1">
        <f t="array" ref="BN214">SUMPRODUCT(1-$AP$3:$BI$3,AP214:BI214,B214:U214)</f>
        <v>292.72657726691278</v>
      </c>
    </row>
    <row r="215" spans="1:66" x14ac:dyDescent="0.25">
      <c r="A215">
        <v>2235</v>
      </c>
      <c r="B215">
        <v>855.99377000000004</v>
      </c>
      <c r="C215">
        <v>9.2222221999999991</v>
      </c>
      <c r="D215">
        <v>1.4444444000000001</v>
      </c>
      <c r="E215">
        <v>3.7777778</v>
      </c>
      <c r="F215">
        <v>5.3982999999999999</v>
      </c>
      <c r="G215">
        <v>12.216799999999999</v>
      </c>
      <c r="H215">
        <v>62.469887</v>
      </c>
      <c r="I215">
        <v>7450.4534000000003</v>
      </c>
      <c r="J215">
        <v>89.349000000000004</v>
      </c>
      <c r="K215">
        <v>173.87899999999999</v>
      </c>
      <c r="L215">
        <v>64.374099999999999</v>
      </c>
      <c r="M215">
        <v>9.1111111000000005</v>
      </c>
      <c r="N215">
        <v>3.5555555999999999</v>
      </c>
      <c r="O215">
        <v>6.3333332999999996</v>
      </c>
      <c r="P215">
        <v>3.9E-2</v>
      </c>
      <c r="Q215">
        <v>9.2222221999999991</v>
      </c>
      <c r="R215">
        <v>1.2222222</v>
      </c>
      <c r="S215">
        <v>0.44444444</v>
      </c>
      <c r="T215">
        <v>2.2441</v>
      </c>
      <c r="U215">
        <v>727.06232999999997</v>
      </c>
      <c r="V215">
        <v>0.22541271945227401</v>
      </c>
      <c r="W215">
        <v>0.41499999941500099</v>
      </c>
      <c r="X215">
        <v>6.4999998065000106E-2</v>
      </c>
      <c r="Y215">
        <v>0.17000000117</v>
      </c>
      <c r="Z215">
        <v>1.0000000005557299</v>
      </c>
      <c r="AA215">
        <v>0.99999999975443599</v>
      </c>
      <c r="AB215">
        <v>0.24026879615014901</v>
      </c>
      <c r="AC215">
        <v>0.72816506493891098</v>
      </c>
      <c r="AD215">
        <v>0.99999999997761502</v>
      </c>
      <c r="AE215">
        <v>1.000000000023</v>
      </c>
      <c r="AF215">
        <v>0.99999999993786304</v>
      </c>
      <c r="AG215">
        <v>0.40999999991000102</v>
      </c>
      <c r="AH215">
        <v>0.16000000215999999</v>
      </c>
      <c r="AI215">
        <v>0.28499999878499999</v>
      </c>
      <c r="AJ215">
        <v>5.3417340090398599E-3</v>
      </c>
      <c r="AK215">
        <v>0.41499999941500099</v>
      </c>
      <c r="AL215">
        <v>5.4999999055000102E-2</v>
      </c>
      <c r="AM215">
        <v>1.9999999819999999E-2</v>
      </c>
      <c r="AN215">
        <v>1.00000000031192</v>
      </c>
      <c r="AO215">
        <v>1.00000000033009</v>
      </c>
      <c r="AP215">
        <v>7.1097489E-2</v>
      </c>
      <c r="AQ215">
        <v>1.4204057000000001</v>
      </c>
      <c r="AR215">
        <v>7.0645752999999996</v>
      </c>
      <c r="AS215">
        <v>5.5659650999999997</v>
      </c>
      <c r="AT215">
        <v>-0.19357625000000001</v>
      </c>
      <c r="AU215">
        <v>-9.3418881999999995E-2</v>
      </c>
      <c r="AV215">
        <v>-0.87640251999999996</v>
      </c>
      <c r="AW215">
        <v>-9.2425405000000002E-2</v>
      </c>
      <c r="AX215">
        <v>-8.4820566E-2</v>
      </c>
      <c r="AY215">
        <v>-4.6882924999999999E-2</v>
      </c>
      <c r="AZ215">
        <v>-9.3252740000000001E-2</v>
      </c>
      <c r="BA215">
        <v>2.2217031999999999</v>
      </c>
      <c r="BB215">
        <v>10.452749000000001</v>
      </c>
      <c r="BC215">
        <v>6.7069185999999998</v>
      </c>
      <c r="BD215">
        <v>-9.3136876999999991</v>
      </c>
      <c r="BE215">
        <v>1.1738280000000001</v>
      </c>
      <c r="BF215">
        <v>9.0360948000000008</v>
      </c>
      <c r="BG215">
        <v>9.0360948000000008</v>
      </c>
      <c r="BH215">
        <v>-0.35529906</v>
      </c>
      <c r="BI215">
        <v>7.1097489E-2</v>
      </c>
      <c r="BJ215">
        <v>-0.14809999999999901</v>
      </c>
      <c r="BK215">
        <v>0.65273932999999995</v>
      </c>
      <c r="BL215">
        <v>2235</v>
      </c>
      <c r="BM215" s="4">
        <f t="shared" si="3"/>
        <v>-768.44041230602386</v>
      </c>
      <c r="BN215" s="4" cm="1">
        <f t="array" ref="BN215">SUMPRODUCT(1-$AP$3:$BI$3,AP215:BI215,B215:U215)</f>
        <v>282.65210249465594</v>
      </c>
    </row>
    <row r="216" spans="1:66" x14ac:dyDescent="0.25">
      <c r="A216">
        <v>2236</v>
      </c>
      <c r="B216">
        <v>855.99377000000004</v>
      </c>
      <c r="C216">
        <v>9.2222221999999991</v>
      </c>
      <c r="D216">
        <v>1.4444444000000001</v>
      </c>
      <c r="E216">
        <v>3.7777778</v>
      </c>
      <c r="F216">
        <v>5.3982999999999999</v>
      </c>
      <c r="G216">
        <v>12.216799999999999</v>
      </c>
      <c r="H216">
        <v>62.469887</v>
      </c>
      <c r="I216">
        <v>7421.3861999999999</v>
      </c>
      <c r="J216">
        <v>89.349000000000004</v>
      </c>
      <c r="K216">
        <v>173.87899999999999</v>
      </c>
      <c r="L216">
        <v>64.374099999999999</v>
      </c>
      <c r="M216">
        <v>9.1111111000000005</v>
      </c>
      <c r="N216">
        <v>3.6666666999999999</v>
      </c>
      <c r="O216">
        <v>6.2222222</v>
      </c>
      <c r="P216">
        <v>3.9E-2</v>
      </c>
      <c r="Q216">
        <v>9.2222221999999991</v>
      </c>
      <c r="R216">
        <v>1.2222222</v>
      </c>
      <c r="S216">
        <v>0.44444444</v>
      </c>
      <c r="T216">
        <v>2.2441</v>
      </c>
      <c r="U216">
        <v>727.06232999999997</v>
      </c>
      <c r="V216">
        <v>0.22541271945227401</v>
      </c>
      <c r="W216">
        <v>0.41499999941500099</v>
      </c>
      <c r="X216">
        <v>6.4999998065000106E-2</v>
      </c>
      <c r="Y216">
        <v>0.17000000117</v>
      </c>
      <c r="Z216">
        <v>1.0000000005557299</v>
      </c>
      <c r="AA216">
        <v>0.99999999975443699</v>
      </c>
      <c r="AB216">
        <v>0.24026879615014901</v>
      </c>
      <c r="AC216">
        <v>0.72532420164653599</v>
      </c>
      <c r="AD216">
        <v>0.99999999997761402</v>
      </c>
      <c r="AE216">
        <v>1.000000000023</v>
      </c>
      <c r="AF216">
        <v>0.99999999993786304</v>
      </c>
      <c r="AG216">
        <v>0.40999999991000102</v>
      </c>
      <c r="AH216">
        <v>0.16500000166500001</v>
      </c>
      <c r="AI216">
        <v>0.27999999928000002</v>
      </c>
      <c r="AJ216">
        <v>5.3417340090398599E-3</v>
      </c>
      <c r="AK216">
        <v>0.41499999941500099</v>
      </c>
      <c r="AL216">
        <v>5.4999999055000102E-2</v>
      </c>
      <c r="AM216">
        <v>1.9999999819999999E-2</v>
      </c>
      <c r="AN216">
        <v>1.00000000031192</v>
      </c>
      <c r="AO216">
        <v>1.00000000033009</v>
      </c>
      <c r="AP216">
        <v>6.9003976999999994E-2</v>
      </c>
      <c r="AQ216">
        <v>1.3783175000000001</v>
      </c>
      <c r="AR216">
        <v>6.8694097000000003</v>
      </c>
      <c r="AS216">
        <v>5.4102397</v>
      </c>
      <c r="AT216">
        <v>-0.17695662000000001</v>
      </c>
      <c r="AU216">
        <v>-8.8698251000000006E-2</v>
      </c>
      <c r="AV216">
        <v>-0.84294820999999998</v>
      </c>
      <c r="AW216">
        <v>-8.9733403000000003E-2</v>
      </c>
      <c r="AX216">
        <v>-8.9142183E-2</v>
      </c>
      <c r="AY216">
        <v>-4.5686483E-2</v>
      </c>
      <c r="AZ216">
        <v>-9.5662076999999998E-2</v>
      </c>
      <c r="BA216">
        <v>2.1557295000000001</v>
      </c>
      <c r="BB216">
        <v>10.151788</v>
      </c>
      <c r="BC216">
        <v>6.4897261000000004</v>
      </c>
      <c r="BD216">
        <v>-9.0125176000000007</v>
      </c>
      <c r="BE216">
        <v>1.1390491</v>
      </c>
      <c r="BF216">
        <v>8.7837899000000004</v>
      </c>
      <c r="BG216">
        <v>8.7837899000000004</v>
      </c>
      <c r="BH216">
        <v>-0.35615292999999998</v>
      </c>
      <c r="BI216">
        <v>6.9003976999999994E-2</v>
      </c>
      <c r="BJ216">
        <v>-0.14850000000001201</v>
      </c>
      <c r="BK216">
        <v>1.9473807000000001</v>
      </c>
      <c r="BL216">
        <v>2236</v>
      </c>
      <c r="BM216" s="4">
        <f t="shared" si="3"/>
        <v>-743.86156781739646</v>
      </c>
      <c r="BN216" s="4" cm="1">
        <f t="array" ref="BN216">SUMPRODUCT(1-$AP$3:$BI$3,AP216:BI216,B216:U216)</f>
        <v>274.69852605352293</v>
      </c>
    </row>
    <row r="217" spans="1:66" x14ac:dyDescent="0.25">
      <c r="A217">
        <v>2237</v>
      </c>
      <c r="B217">
        <v>855.99377000000004</v>
      </c>
      <c r="C217">
        <v>9.2222221999999991</v>
      </c>
      <c r="D217">
        <v>1.4444444000000001</v>
      </c>
      <c r="E217">
        <v>3.7777778</v>
      </c>
      <c r="F217">
        <v>5.3982999999999999</v>
      </c>
      <c r="G217">
        <v>12.216799999999999</v>
      </c>
      <c r="H217">
        <v>62.469887</v>
      </c>
      <c r="I217">
        <v>7417.5033999999996</v>
      </c>
      <c r="J217">
        <v>89.349000000000004</v>
      </c>
      <c r="K217">
        <v>173.87899999999999</v>
      </c>
      <c r="L217">
        <v>64.374099999999999</v>
      </c>
      <c r="M217">
        <v>9.1111111000000005</v>
      </c>
      <c r="N217">
        <v>3.6666666999999999</v>
      </c>
      <c r="O217">
        <v>6.2222222</v>
      </c>
      <c r="P217">
        <v>4.2000000000000003E-2</v>
      </c>
      <c r="Q217">
        <v>9.2222221999999991</v>
      </c>
      <c r="R217">
        <v>1.2222222</v>
      </c>
      <c r="S217">
        <v>0.44444444</v>
      </c>
      <c r="T217">
        <v>2.2441</v>
      </c>
      <c r="U217">
        <v>727.06232999999997</v>
      </c>
      <c r="V217">
        <v>0.22541271945227401</v>
      </c>
      <c r="W217">
        <v>0.41499999941500099</v>
      </c>
      <c r="X217">
        <v>6.4999998065000106E-2</v>
      </c>
      <c r="Y217">
        <v>0.17000000117</v>
      </c>
      <c r="Z217">
        <v>1.0000000005557299</v>
      </c>
      <c r="AA217">
        <v>0.99999999975443599</v>
      </c>
      <c r="AB217">
        <v>0.24026879615014901</v>
      </c>
      <c r="AC217">
        <v>0.72494471879329903</v>
      </c>
      <c r="AD217">
        <v>0.99999999997761602</v>
      </c>
      <c r="AE217">
        <v>1.000000000023</v>
      </c>
      <c r="AF217">
        <v>0.99999999993786304</v>
      </c>
      <c r="AG217">
        <v>0.40999999991000102</v>
      </c>
      <c r="AH217">
        <v>0.16500000166500001</v>
      </c>
      <c r="AI217">
        <v>0.27999999928000002</v>
      </c>
      <c r="AJ217">
        <v>5.7526366251198502E-3</v>
      </c>
      <c r="AK217">
        <v>0.41499999941500099</v>
      </c>
      <c r="AL217">
        <v>5.4999999055000102E-2</v>
      </c>
      <c r="AM217">
        <v>1.9999999819999999E-2</v>
      </c>
      <c r="AN217">
        <v>1.00000000031192</v>
      </c>
      <c r="AO217">
        <v>1.00000000033009</v>
      </c>
      <c r="AP217">
        <v>6.6972830999999997E-2</v>
      </c>
      <c r="AQ217">
        <v>1.3374647</v>
      </c>
      <c r="AR217">
        <v>6.6799770000000001</v>
      </c>
      <c r="AS217">
        <v>5.2610169999999998</v>
      </c>
      <c r="AT217">
        <v>-0.17297876000000001</v>
      </c>
      <c r="AU217">
        <v>-8.4115892999999997E-2</v>
      </c>
      <c r="AV217">
        <v>-0.80271490000000001</v>
      </c>
      <c r="AW217">
        <v>-8.7119809000000006E-2</v>
      </c>
      <c r="AX217">
        <v>-8.3648046000000004E-2</v>
      </c>
      <c r="AY217">
        <v>-4.3412322000000003E-2</v>
      </c>
      <c r="AZ217">
        <v>-8.1846931999999997E-2</v>
      </c>
      <c r="BA217">
        <v>2.0916831</v>
      </c>
      <c r="BB217">
        <v>9.8679454999999994</v>
      </c>
      <c r="BC217">
        <v>6.2850384999999998</v>
      </c>
      <c r="BD217">
        <v>-8.698715</v>
      </c>
      <c r="BE217">
        <v>1.1052919000000001</v>
      </c>
      <c r="BF217">
        <v>8.5376241999999998</v>
      </c>
      <c r="BG217">
        <v>8.5376241999999998</v>
      </c>
      <c r="BH217">
        <v>-0.34151425000000002</v>
      </c>
      <c r="BI217">
        <v>6.6972830999999997E-2</v>
      </c>
      <c r="BJ217">
        <v>-0.14809999999999901</v>
      </c>
      <c r="BK217">
        <v>7.3882825999999999E-2</v>
      </c>
      <c r="BL217">
        <v>2237</v>
      </c>
      <c r="BM217" s="4">
        <f t="shared" si="3"/>
        <v>-719.74132798555547</v>
      </c>
      <c r="BN217" s="4" cm="1">
        <f t="array" ref="BN217">SUMPRODUCT(1-$AP$3:$BI$3,AP217:BI217,B217:U217)</f>
        <v>266.64950518624562</v>
      </c>
    </row>
    <row r="218" spans="1:66" x14ac:dyDescent="0.25">
      <c r="A218">
        <v>2238</v>
      </c>
      <c r="B218">
        <v>855.99377000000004</v>
      </c>
      <c r="C218">
        <v>9.2222221999999991</v>
      </c>
      <c r="D218">
        <v>1.4444444000000001</v>
      </c>
      <c r="E218">
        <v>3.7777778</v>
      </c>
      <c r="F218">
        <v>5.3982999999999999</v>
      </c>
      <c r="G218">
        <v>12.216799999999999</v>
      </c>
      <c r="H218">
        <v>62.469887</v>
      </c>
      <c r="I218">
        <v>7451.4584000000004</v>
      </c>
      <c r="J218">
        <v>89.349000000000004</v>
      </c>
      <c r="K218">
        <v>173.87899999999999</v>
      </c>
      <c r="L218">
        <v>64.374099999999999</v>
      </c>
      <c r="M218">
        <v>9</v>
      </c>
      <c r="N218">
        <v>3.6666666999999999</v>
      </c>
      <c r="O218">
        <v>6.2222222</v>
      </c>
      <c r="P218">
        <v>4.2000000000000003E-2</v>
      </c>
      <c r="Q218">
        <v>9.2222221999999991</v>
      </c>
      <c r="R218">
        <v>1.2222222</v>
      </c>
      <c r="S218">
        <v>0.44444444</v>
      </c>
      <c r="T218">
        <v>2.2441</v>
      </c>
      <c r="U218">
        <v>727.06232999999997</v>
      </c>
      <c r="V218">
        <v>0.22541271945227401</v>
      </c>
      <c r="W218">
        <v>0.41499999941500099</v>
      </c>
      <c r="X218">
        <v>6.4999998065000106E-2</v>
      </c>
      <c r="Y218">
        <v>0.17000000117</v>
      </c>
      <c r="Z218">
        <v>1.0000000005557299</v>
      </c>
      <c r="AA218">
        <v>0.99999999975443599</v>
      </c>
      <c r="AB218">
        <v>0.24026879615014901</v>
      </c>
      <c r="AC218">
        <v>0.72826328793970696</v>
      </c>
      <c r="AD218">
        <v>0.99999999997761602</v>
      </c>
      <c r="AE218">
        <v>1.000000000023</v>
      </c>
      <c r="AF218">
        <v>0.99999999993786304</v>
      </c>
      <c r="AG218">
        <v>0.405000000405001</v>
      </c>
      <c r="AH218">
        <v>0.16500000166500001</v>
      </c>
      <c r="AI218">
        <v>0.27999999928000002</v>
      </c>
      <c r="AJ218">
        <v>5.7526366251198502E-3</v>
      </c>
      <c r="AK218">
        <v>0.41499999941500099</v>
      </c>
      <c r="AL218">
        <v>5.4999999055000102E-2</v>
      </c>
      <c r="AM218">
        <v>1.9999999819999999E-2</v>
      </c>
      <c r="AN218">
        <v>1.00000000031192</v>
      </c>
      <c r="AO218">
        <v>1.00000000033009</v>
      </c>
      <c r="AP218">
        <v>6.5000569999999994E-2</v>
      </c>
      <c r="AQ218">
        <v>1.2902150999999999</v>
      </c>
      <c r="AR218">
        <v>6.4959277000000002</v>
      </c>
      <c r="AS218">
        <v>5.1179426000000001</v>
      </c>
      <c r="AT218">
        <v>-0.17273611999999999</v>
      </c>
      <c r="AU218">
        <v>-8.4504752000000002E-2</v>
      </c>
      <c r="AV218">
        <v>-0.78801325</v>
      </c>
      <c r="AW218">
        <v>-8.4582339000000006E-2</v>
      </c>
      <c r="AX218">
        <v>-8.0147229E-2</v>
      </c>
      <c r="AY218">
        <v>-4.2615315000000001E-2</v>
      </c>
      <c r="AZ218">
        <v>-8.9354261000000004E-2</v>
      </c>
      <c r="BA218">
        <v>2.0139341000000002</v>
      </c>
      <c r="BB218">
        <v>9.6000356</v>
      </c>
      <c r="BC218">
        <v>6.0917200999999999</v>
      </c>
      <c r="BD218">
        <v>-8.4794512999999991</v>
      </c>
      <c r="BE218">
        <v>1.0663331</v>
      </c>
      <c r="BF218">
        <v>8.2972649999999994</v>
      </c>
      <c r="BG218">
        <v>8.2972649999999994</v>
      </c>
      <c r="BH218">
        <v>-0.33407315999999998</v>
      </c>
      <c r="BI218">
        <v>6.5000569999999994E-2</v>
      </c>
      <c r="BJ218">
        <v>-0.14678000000003499</v>
      </c>
      <c r="BK218">
        <v>1.1987133999999999</v>
      </c>
      <c r="BL218">
        <v>2238</v>
      </c>
      <c r="BM218" s="4">
        <f t="shared" si="3"/>
        <v>-702.88265195283202</v>
      </c>
      <c r="BN218" s="4" cm="1">
        <f t="array" ref="BN218">SUMPRODUCT(1-$AP$3:$BI$3,AP218:BI218,B218:U218)</f>
        <v>258.40796486689158</v>
      </c>
    </row>
    <row r="219" spans="1:66" x14ac:dyDescent="0.25">
      <c r="A219">
        <v>2239</v>
      </c>
      <c r="B219">
        <v>855.99377000000004</v>
      </c>
      <c r="C219">
        <v>9.1111111000000005</v>
      </c>
      <c r="D219">
        <v>1.4444444000000001</v>
      </c>
      <c r="E219">
        <v>3.8888889</v>
      </c>
      <c r="F219">
        <v>5.3982999999999999</v>
      </c>
      <c r="G219">
        <v>12.216799999999999</v>
      </c>
      <c r="H219">
        <v>62.469887</v>
      </c>
      <c r="I219">
        <v>7646.6163999999999</v>
      </c>
      <c r="J219">
        <v>89.349000000000004</v>
      </c>
      <c r="K219">
        <v>173.87899999999999</v>
      </c>
      <c r="L219">
        <v>64.374099999999999</v>
      </c>
      <c r="M219">
        <v>8.8888888999999995</v>
      </c>
      <c r="N219">
        <v>3.6666666999999999</v>
      </c>
      <c r="O219">
        <v>6.2222222</v>
      </c>
      <c r="P219">
        <v>4.2000000000000003E-2</v>
      </c>
      <c r="Q219">
        <v>9.1111111000000005</v>
      </c>
      <c r="R219">
        <v>1.2222222</v>
      </c>
      <c r="S219">
        <v>0.44444444</v>
      </c>
      <c r="T219">
        <v>2.2441</v>
      </c>
      <c r="U219">
        <v>727.06232999999997</v>
      </c>
      <c r="V219">
        <v>0.22541271945227401</v>
      </c>
      <c r="W219">
        <v>0.40999999991000102</v>
      </c>
      <c r="X219">
        <v>6.4999998065000106E-2</v>
      </c>
      <c r="Y219">
        <v>0.17500000067499999</v>
      </c>
      <c r="Z219">
        <v>1.0000000005557299</v>
      </c>
      <c r="AA219">
        <v>0.99999999975443599</v>
      </c>
      <c r="AB219">
        <v>0.24026879615014901</v>
      </c>
      <c r="AC219">
        <v>0.74733692414866204</v>
      </c>
      <c r="AD219">
        <v>0.99999999997761502</v>
      </c>
      <c r="AE219">
        <v>1.000000000023</v>
      </c>
      <c r="AF219">
        <v>0.99999999993786304</v>
      </c>
      <c r="AG219">
        <v>0.40000000090000098</v>
      </c>
      <c r="AH219">
        <v>0.16500000166500001</v>
      </c>
      <c r="AI219">
        <v>0.27999999928000002</v>
      </c>
      <c r="AJ219">
        <v>5.7526366251198502E-3</v>
      </c>
      <c r="AK219">
        <v>0.40999999991000102</v>
      </c>
      <c r="AL219">
        <v>5.4999999055000102E-2</v>
      </c>
      <c r="AM219">
        <v>1.9999999819999999E-2</v>
      </c>
      <c r="AN219">
        <v>1.00000000031192</v>
      </c>
      <c r="AO219">
        <v>1.00000000033009</v>
      </c>
      <c r="AP219">
        <v>6.3062774000000002E-2</v>
      </c>
      <c r="AQ219">
        <v>1.2434703</v>
      </c>
      <c r="AR219">
        <v>6.3172034000000004</v>
      </c>
      <c r="AS219">
        <v>4.9809980999999999</v>
      </c>
      <c r="AT219">
        <v>-0.18460240999999999</v>
      </c>
      <c r="AU219">
        <v>-8.3557328E-2</v>
      </c>
      <c r="AV219">
        <v>-0.75684532999999998</v>
      </c>
      <c r="AW219">
        <v>-8.2118776000000004E-2</v>
      </c>
      <c r="AX219">
        <v>-8.1659193000000005E-2</v>
      </c>
      <c r="AY219">
        <v>-4.1165225999999999E-2</v>
      </c>
      <c r="AZ219">
        <v>-8.1476879000000002E-2</v>
      </c>
      <c r="BA219">
        <v>1.9377755999999999</v>
      </c>
      <c r="BB219">
        <v>9.3474789000000005</v>
      </c>
      <c r="BC219">
        <v>5.9091676</v>
      </c>
      <c r="BD219">
        <v>-8.1972544000000003</v>
      </c>
      <c r="BE219">
        <v>1.027776</v>
      </c>
      <c r="BF219">
        <v>8.0625590999999996</v>
      </c>
      <c r="BG219">
        <v>8.0625590999999996</v>
      </c>
      <c r="BH219">
        <v>-0.31416530999999998</v>
      </c>
      <c r="BI219">
        <v>6.3062774000000002E-2</v>
      </c>
      <c r="BJ219">
        <v>-0.14343000000007999</v>
      </c>
      <c r="BK219">
        <v>0.84563781000000005</v>
      </c>
      <c r="BL219">
        <v>2239</v>
      </c>
      <c r="BM219" s="4">
        <f t="shared" si="3"/>
        <v>-697.9764032861334</v>
      </c>
      <c r="BN219" s="4" cm="1">
        <f t="array" ref="BN219">SUMPRODUCT(1-$AP$3:$BI$3,AP219:BI219,B219:U219)</f>
        <v>250.72539747754004</v>
      </c>
    </row>
    <row r="220" spans="1:66" x14ac:dyDescent="0.25">
      <c r="A220">
        <v>2240</v>
      </c>
      <c r="B220">
        <v>855.99377000000004</v>
      </c>
      <c r="C220">
        <v>9</v>
      </c>
      <c r="D220">
        <v>1.4444444000000001</v>
      </c>
      <c r="E220">
        <v>3.8888889</v>
      </c>
      <c r="F220">
        <v>5.3982999999999999</v>
      </c>
      <c r="G220">
        <v>12.216799999999999</v>
      </c>
      <c r="H220">
        <v>62.469887</v>
      </c>
      <c r="I220">
        <v>7616.2746999999999</v>
      </c>
      <c r="J220">
        <v>89.349000000000004</v>
      </c>
      <c r="K220">
        <v>173.87899999999999</v>
      </c>
      <c r="L220">
        <v>64.374099999999999</v>
      </c>
      <c r="M220">
        <v>8.8888888999999995</v>
      </c>
      <c r="N220">
        <v>3.6666666999999999</v>
      </c>
      <c r="O220">
        <v>6.2222222</v>
      </c>
      <c r="P220">
        <v>4.2000000000000003E-2</v>
      </c>
      <c r="Q220">
        <v>9</v>
      </c>
      <c r="R220">
        <v>1.2222222</v>
      </c>
      <c r="S220">
        <v>0.44444444</v>
      </c>
      <c r="T220">
        <v>2.2441</v>
      </c>
      <c r="U220">
        <v>727.06232999999997</v>
      </c>
      <c r="V220">
        <v>0.22541271945227401</v>
      </c>
      <c r="W220">
        <v>0.405000000405001</v>
      </c>
      <c r="X220">
        <v>6.4999998065000106E-2</v>
      </c>
      <c r="Y220">
        <v>0.17500000067499999</v>
      </c>
      <c r="Z220">
        <v>1.0000000005557299</v>
      </c>
      <c r="AA220">
        <v>0.99999999975443599</v>
      </c>
      <c r="AB220">
        <v>0.24026879615014901</v>
      </c>
      <c r="AC220">
        <v>0.74437149845378103</v>
      </c>
      <c r="AD220">
        <v>0.99999999997761602</v>
      </c>
      <c r="AE220">
        <v>1.000000000023</v>
      </c>
      <c r="AF220">
        <v>0.99999999993786304</v>
      </c>
      <c r="AG220">
        <v>0.40000000090000098</v>
      </c>
      <c r="AH220">
        <v>0.16500000166500001</v>
      </c>
      <c r="AI220">
        <v>0.27999999928000002</v>
      </c>
      <c r="AJ220">
        <v>5.7526366251198502E-3</v>
      </c>
      <c r="AK220">
        <v>0.405000000405001</v>
      </c>
      <c r="AL220">
        <v>5.4999999055000102E-2</v>
      </c>
      <c r="AM220">
        <v>1.9999999819999999E-2</v>
      </c>
      <c r="AN220">
        <v>1.00000000031192</v>
      </c>
      <c r="AO220">
        <v>1.00000000033009</v>
      </c>
      <c r="AP220">
        <v>6.1176691999999998E-2</v>
      </c>
      <c r="AQ220">
        <v>1.201695</v>
      </c>
      <c r="AR220">
        <v>6.1434949999999997</v>
      </c>
      <c r="AS220">
        <v>4.8498844999999999</v>
      </c>
      <c r="AT220">
        <v>-0.16104415999999999</v>
      </c>
      <c r="AU220">
        <v>-7.7193354000000006E-2</v>
      </c>
      <c r="AV220">
        <v>-0.73557733000000003</v>
      </c>
      <c r="AW220">
        <v>-7.9726966999999996E-2</v>
      </c>
      <c r="AX220">
        <v>-7.0425689E-2</v>
      </c>
      <c r="AY220">
        <v>-3.9778886999999999E-2</v>
      </c>
      <c r="AZ220">
        <v>-7.4163431000000002E-2</v>
      </c>
      <c r="BA220">
        <v>1.8726651999999999</v>
      </c>
      <c r="BB220">
        <v>9.1096842999999996</v>
      </c>
      <c r="BC220">
        <v>5.7371299000000002</v>
      </c>
      <c r="BD220">
        <v>-7.9538713000000003</v>
      </c>
      <c r="BE220">
        <v>0.99324851000000003</v>
      </c>
      <c r="BF220">
        <v>7.8329604000000002</v>
      </c>
      <c r="BG220">
        <v>7.8329604000000002</v>
      </c>
      <c r="BH220">
        <v>-0.30292440999999998</v>
      </c>
      <c r="BI220">
        <v>6.1176691999999998E-2</v>
      </c>
      <c r="BJ220">
        <v>-0.145420000000058</v>
      </c>
      <c r="BK220">
        <v>0.41501186000000001</v>
      </c>
      <c r="BL220">
        <v>2240</v>
      </c>
      <c r="BM220" s="4">
        <f t="shared" si="3"/>
        <v>-673.98357217652392</v>
      </c>
      <c r="BN220" s="4" cm="1">
        <f t="array" ref="BN220">SUMPRODUCT(1-$AP$3:$BI$3,AP220:BI220,B220:U220)</f>
        <v>243.13594578513516</v>
      </c>
    </row>
    <row r="221" spans="1:66" x14ac:dyDescent="0.25">
      <c r="A221">
        <v>2241</v>
      </c>
      <c r="B221">
        <v>855.99377000000004</v>
      </c>
      <c r="C221">
        <v>8.8888888999999995</v>
      </c>
      <c r="D221">
        <v>1.4444444000000001</v>
      </c>
      <c r="E221">
        <v>3.8888889</v>
      </c>
      <c r="F221">
        <v>5.3982999999999999</v>
      </c>
      <c r="G221">
        <v>12.216799999999999</v>
      </c>
      <c r="H221">
        <v>62.469887</v>
      </c>
      <c r="I221">
        <v>7803.87</v>
      </c>
      <c r="J221">
        <v>89.349000000000004</v>
      </c>
      <c r="K221">
        <v>173.87899999999999</v>
      </c>
      <c r="L221">
        <v>64.374099999999999</v>
      </c>
      <c r="M221">
        <v>8.6666667000000004</v>
      </c>
      <c r="N221">
        <v>3.6666666999999999</v>
      </c>
      <c r="O221">
        <v>6.2222222</v>
      </c>
      <c r="P221">
        <v>4.2000000000000003E-2</v>
      </c>
      <c r="Q221">
        <v>8.8888888999999995</v>
      </c>
      <c r="R221">
        <v>1.3333333000000001</v>
      </c>
      <c r="S221">
        <v>0.44444444</v>
      </c>
      <c r="T221">
        <v>2.2441</v>
      </c>
      <c r="U221">
        <v>727.06232999999997</v>
      </c>
      <c r="V221">
        <v>0.22541271945227401</v>
      </c>
      <c r="W221">
        <v>0.40000000090000098</v>
      </c>
      <c r="X221">
        <v>6.4999998065000106E-2</v>
      </c>
      <c r="Y221">
        <v>0.17500000067499999</v>
      </c>
      <c r="Z221">
        <v>1.0000000005557299</v>
      </c>
      <c r="AA221">
        <v>0.99999999975443599</v>
      </c>
      <c r="AB221">
        <v>0.24026879615014901</v>
      </c>
      <c r="AC221">
        <v>0.76270599925164495</v>
      </c>
      <c r="AD221">
        <v>0.99999999997761502</v>
      </c>
      <c r="AE221">
        <v>1.000000000023</v>
      </c>
      <c r="AF221">
        <v>0.99999999993786304</v>
      </c>
      <c r="AG221">
        <v>0.390000001890001</v>
      </c>
      <c r="AH221">
        <v>0.16500000166500001</v>
      </c>
      <c r="AI221">
        <v>0.27999999928000002</v>
      </c>
      <c r="AJ221">
        <v>5.7526366251198398E-3</v>
      </c>
      <c r="AK221">
        <v>0.40000000090000098</v>
      </c>
      <c r="AL221">
        <v>5.9999998560000101E-2</v>
      </c>
      <c r="AM221">
        <v>1.9999999819999999E-2</v>
      </c>
      <c r="AN221">
        <v>1.00000000031192</v>
      </c>
      <c r="AO221">
        <v>1.00000000033009</v>
      </c>
      <c r="AP221">
        <v>5.9370361000000003E-2</v>
      </c>
      <c r="AQ221">
        <v>1.1471762000000001</v>
      </c>
      <c r="AR221">
        <v>5.9746370999999998</v>
      </c>
      <c r="AS221">
        <v>4.7320688999999998</v>
      </c>
      <c r="AT221">
        <v>-0.16387033000000001</v>
      </c>
      <c r="AU221">
        <v>-7.4124906000000004E-2</v>
      </c>
      <c r="AV221">
        <v>-0.71721095999999995</v>
      </c>
      <c r="AW221">
        <v>-7.7404821999999998E-2</v>
      </c>
      <c r="AX221">
        <v>-7.2813010999999997E-2</v>
      </c>
      <c r="AY221">
        <v>-3.8195883999999999E-2</v>
      </c>
      <c r="AZ221">
        <v>-7.1312785000000004E-2</v>
      </c>
      <c r="BA221">
        <v>1.7810918</v>
      </c>
      <c r="BB221">
        <v>8.8847898000000001</v>
      </c>
      <c r="BC221">
        <v>5.5792320999999996</v>
      </c>
      <c r="BD221">
        <v>-7.7320710000000004</v>
      </c>
      <c r="BE221">
        <v>0.94833575000000003</v>
      </c>
      <c r="BF221">
        <v>7.6082931</v>
      </c>
      <c r="BG221">
        <v>7.6082931</v>
      </c>
      <c r="BH221">
        <v>-0.29278089000000002</v>
      </c>
      <c r="BI221">
        <v>5.9370361000000003E-2</v>
      </c>
      <c r="BJ221">
        <v>-0.143840000000068</v>
      </c>
      <c r="BK221">
        <v>0.85452492999999996</v>
      </c>
      <c r="BL221">
        <v>2241</v>
      </c>
      <c r="BM221" s="4">
        <f t="shared" si="3"/>
        <v>-669.37115100555377</v>
      </c>
      <c r="BN221" s="4" cm="1">
        <f t="array" ref="BN221">SUMPRODUCT(1-$AP$3:$BI$3,AP221:BI221,B221:U221)</f>
        <v>235.90067420580786</v>
      </c>
    </row>
    <row r="222" spans="1:66" x14ac:dyDescent="0.25">
      <c r="A222">
        <v>2242</v>
      </c>
      <c r="B222">
        <v>855.99377000000004</v>
      </c>
      <c r="C222">
        <v>8.6666667000000004</v>
      </c>
      <c r="D222">
        <v>1.4444444000000001</v>
      </c>
      <c r="E222">
        <v>3.8888889</v>
      </c>
      <c r="F222">
        <v>5.3982999999999999</v>
      </c>
      <c r="G222">
        <v>12.216799999999999</v>
      </c>
      <c r="H222">
        <v>62.469887</v>
      </c>
      <c r="I222">
        <v>7291.0657000000001</v>
      </c>
      <c r="J222">
        <v>89.349000000000004</v>
      </c>
      <c r="K222">
        <v>173.87899999999999</v>
      </c>
      <c r="L222">
        <v>64.374099999999999</v>
      </c>
      <c r="M222">
        <v>8.3333332999999996</v>
      </c>
      <c r="N222">
        <v>3.7777778</v>
      </c>
      <c r="O222">
        <v>6.2222222</v>
      </c>
      <c r="P222">
        <v>4.4999999999999998E-2</v>
      </c>
      <c r="Q222">
        <v>8.6666667000000004</v>
      </c>
      <c r="R222">
        <v>1.3333333000000001</v>
      </c>
      <c r="S222">
        <v>0.44444444</v>
      </c>
      <c r="T222">
        <v>2.2441</v>
      </c>
      <c r="U222">
        <v>727.06232999999997</v>
      </c>
      <c r="V222">
        <v>0.22541271945227401</v>
      </c>
      <c r="W222">
        <v>0.390000001890001</v>
      </c>
      <c r="X222">
        <v>6.4999998065000106E-2</v>
      </c>
      <c r="Y222">
        <v>0.17500000067499999</v>
      </c>
      <c r="Z222">
        <v>1.0000000005557299</v>
      </c>
      <c r="AA222">
        <v>0.99999999975443599</v>
      </c>
      <c r="AB222">
        <v>0.24026879615014901</v>
      </c>
      <c r="AC222">
        <v>0.71258741500407796</v>
      </c>
      <c r="AD222">
        <v>0.99999999997761502</v>
      </c>
      <c r="AE222">
        <v>1.000000000023</v>
      </c>
      <c r="AF222">
        <v>0.99999999993786304</v>
      </c>
      <c r="AG222">
        <v>0.37499999887500102</v>
      </c>
      <c r="AH222">
        <v>0.17000000117</v>
      </c>
      <c r="AI222">
        <v>0.27999999928000002</v>
      </c>
      <c r="AJ222">
        <v>6.1635392411998396E-3</v>
      </c>
      <c r="AK222">
        <v>0.390000001890001</v>
      </c>
      <c r="AL222">
        <v>5.9999998560000101E-2</v>
      </c>
      <c r="AM222">
        <v>1.9999999819999999E-2</v>
      </c>
      <c r="AN222">
        <v>1.00000000031192</v>
      </c>
      <c r="AO222">
        <v>1.00000000033009</v>
      </c>
      <c r="AP222">
        <v>5.7900265999999999E-2</v>
      </c>
      <c r="AQ222">
        <v>1.0910974</v>
      </c>
      <c r="AR222">
        <v>5.8102843999999996</v>
      </c>
      <c r="AS222">
        <v>4.6198043999999996</v>
      </c>
      <c r="AT222">
        <v>-0.15587641999999999</v>
      </c>
      <c r="AU222">
        <v>-7.2593072999999994E-2</v>
      </c>
      <c r="AV222">
        <v>-0.69151246</v>
      </c>
      <c r="AW222">
        <v>-7.5515400999999996E-2</v>
      </c>
      <c r="AX222">
        <v>-7.2292948999999995E-2</v>
      </c>
      <c r="AY222">
        <v>-3.7091082999999997E-2</v>
      </c>
      <c r="AZ222">
        <v>-7.6878269999999999E-2</v>
      </c>
      <c r="BA222">
        <v>1.6885545</v>
      </c>
      <c r="BB222">
        <v>8.6704089</v>
      </c>
      <c r="BC222">
        <v>5.4242993999999998</v>
      </c>
      <c r="BD222">
        <v>-7.4942099000000004</v>
      </c>
      <c r="BE222">
        <v>0.90210944999999998</v>
      </c>
      <c r="BF222">
        <v>7.3879542999999996</v>
      </c>
      <c r="BG222">
        <v>7.3879542999999996</v>
      </c>
      <c r="BH222">
        <v>-0.29959465000000002</v>
      </c>
      <c r="BI222">
        <v>5.7900265999999999E-2</v>
      </c>
      <c r="BJ222">
        <v>-0.14339000000006699</v>
      </c>
      <c r="BK222">
        <v>0.76221391999999999</v>
      </c>
      <c r="BL222">
        <v>2242</v>
      </c>
      <c r="BM222" s="4">
        <f t="shared" si="3"/>
        <v>-614.38197038198007</v>
      </c>
      <c r="BN222" s="4" cm="1">
        <f t="array" ref="BN222">SUMPRODUCT(1-$AP$3:$BI$3,AP222:BI222,B222:U222)</f>
        <v>229.00387007920924</v>
      </c>
    </row>
    <row r="223" spans="1:66" x14ac:dyDescent="0.25">
      <c r="A223">
        <v>2243</v>
      </c>
      <c r="B223">
        <v>855.99377000000004</v>
      </c>
      <c r="C223">
        <v>8.4444444000000001</v>
      </c>
      <c r="D223">
        <v>1.4444444000000001</v>
      </c>
      <c r="E223">
        <v>4</v>
      </c>
      <c r="F223">
        <v>5.3982999999999999</v>
      </c>
      <c r="G223">
        <v>12.216799999999999</v>
      </c>
      <c r="H223">
        <v>62.469887</v>
      </c>
      <c r="I223">
        <v>7891.4660000000003</v>
      </c>
      <c r="J223">
        <v>89.349000000000004</v>
      </c>
      <c r="K223">
        <v>173.87899999999999</v>
      </c>
      <c r="L223">
        <v>64.374099999999999</v>
      </c>
      <c r="M223">
        <v>8.1111111000000005</v>
      </c>
      <c r="N223">
        <v>3.7777778</v>
      </c>
      <c r="O223">
        <v>6.2222222</v>
      </c>
      <c r="P223">
        <v>4.4999999999999998E-2</v>
      </c>
      <c r="Q223">
        <v>8.4444444000000001</v>
      </c>
      <c r="R223">
        <v>1.3333333000000001</v>
      </c>
      <c r="S223">
        <v>0.44444444</v>
      </c>
      <c r="T223">
        <v>2.2441</v>
      </c>
      <c r="U223">
        <v>727.06232999999997</v>
      </c>
      <c r="V223">
        <v>0.22541271945227401</v>
      </c>
      <c r="W223">
        <v>0.37999999838000098</v>
      </c>
      <c r="X223">
        <v>6.4999998065000106E-2</v>
      </c>
      <c r="Y223">
        <v>0.18000000018000001</v>
      </c>
      <c r="Z223">
        <v>1.0000000005557299</v>
      </c>
      <c r="AA223">
        <v>0.99999999975443599</v>
      </c>
      <c r="AB223">
        <v>0.24026879615014901</v>
      </c>
      <c r="AC223">
        <v>0.77126713554818005</v>
      </c>
      <c r="AD223">
        <v>0.99999999997761502</v>
      </c>
      <c r="AE223">
        <v>1.000000000023</v>
      </c>
      <c r="AF223">
        <v>0.99999999993786304</v>
      </c>
      <c r="AG223">
        <v>0.36499999986500098</v>
      </c>
      <c r="AH223">
        <v>0.17000000117</v>
      </c>
      <c r="AI223">
        <v>0.27999999928000002</v>
      </c>
      <c r="AJ223">
        <v>6.1635392411998396E-3</v>
      </c>
      <c r="AK223">
        <v>0.37999999838000098</v>
      </c>
      <c r="AL223">
        <v>5.9999998560000101E-2</v>
      </c>
      <c r="AM223">
        <v>1.9999999819999999E-2</v>
      </c>
      <c r="AN223">
        <v>1.00000000031192</v>
      </c>
      <c r="AO223">
        <v>1.00000000033009</v>
      </c>
      <c r="AP223">
        <v>5.5907857999999998E-2</v>
      </c>
      <c r="AQ223">
        <v>1.0392953</v>
      </c>
      <c r="AR223">
        <v>5.6505251999999997</v>
      </c>
      <c r="AS223">
        <v>4.5130922</v>
      </c>
      <c r="AT223">
        <v>-0.14373902</v>
      </c>
      <c r="AU223">
        <v>-7.2923992000000007E-2</v>
      </c>
      <c r="AV223">
        <v>-0.66864270000000003</v>
      </c>
      <c r="AW223">
        <v>-7.2961469000000001E-2</v>
      </c>
      <c r="AX223">
        <v>-7.1257275999999994E-2</v>
      </c>
      <c r="AY223">
        <v>-3.6004508999999997E-2</v>
      </c>
      <c r="AZ223">
        <v>-7.1223432000000003E-2</v>
      </c>
      <c r="BA223">
        <v>1.6075416</v>
      </c>
      <c r="BB223">
        <v>8.4647524999999995</v>
      </c>
      <c r="BC223">
        <v>5.2759318000000004</v>
      </c>
      <c r="BD223">
        <v>-7.2647304999999998</v>
      </c>
      <c r="BE223">
        <v>0.85930213</v>
      </c>
      <c r="BF223">
        <v>7.1722029000000003</v>
      </c>
      <c r="BG223">
        <v>7.1722029000000003</v>
      </c>
      <c r="BH223">
        <v>-0.28065694000000002</v>
      </c>
      <c r="BI223">
        <v>5.5907857999999998E-2</v>
      </c>
      <c r="BJ223">
        <v>-0.14254000000005301</v>
      </c>
      <c r="BK223">
        <v>0.75412438999999998</v>
      </c>
      <c r="BL223">
        <v>2243</v>
      </c>
      <c r="BM223" s="4">
        <f t="shared" si="3"/>
        <v>-637.37870383226073</v>
      </c>
      <c r="BN223" s="4" cm="1">
        <f t="array" ref="BN223">SUMPRODUCT(1-$AP$3:$BI$3,AP223:BI223,B223:U223)</f>
        <v>221.34761958914623</v>
      </c>
    </row>
    <row r="224" spans="1:66" x14ac:dyDescent="0.25">
      <c r="A224">
        <v>2244</v>
      </c>
      <c r="B224">
        <v>855.99377000000004</v>
      </c>
      <c r="C224">
        <v>8.2222221999999991</v>
      </c>
      <c r="D224">
        <v>1.4444444000000001</v>
      </c>
      <c r="E224">
        <v>4</v>
      </c>
      <c r="F224">
        <v>5.3982999999999999</v>
      </c>
      <c r="G224">
        <v>12.216799999999999</v>
      </c>
      <c r="H224">
        <v>62.469887</v>
      </c>
      <c r="I224">
        <v>7704.2223999999997</v>
      </c>
      <c r="J224">
        <v>89.349000000000004</v>
      </c>
      <c r="K224">
        <v>173.87899999999999</v>
      </c>
      <c r="L224">
        <v>64.374099999999999</v>
      </c>
      <c r="M224">
        <v>8</v>
      </c>
      <c r="N224">
        <v>3.7777778</v>
      </c>
      <c r="O224">
        <v>6.3333332999999996</v>
      </c>
      <c r="P224">
        <v>4.4999999999999998E-2</v>
      </c>
      <c r="Q224">
        <v>8.2222221999999991</v>
      </c>
      <c r="R224">
        <v>1.3333333000000001</v>
      </c>
      <c r="S224">
        <v>0.44444444</v>
      </c>
      <c r="T224">
        <v>2.2441</v>
      </c>
      <c r="U224">
        <v>727.06232999999997</v>
      </c>
      <c r="V224">
        <v>0.22541271945227401</v>
      </c>
      <c r="W224">
        <v>0.369999999370001</v>
      </c>
      <c r="X224">
        <v>6.4999998065000106E-2</v>
      </c>
      <c r="Y224">
        <v>0.18000000018000001</v>
      </c>
      <c r="Z224">
        <v>1.0000000005557299</v>
      </c>
      <c r="AA224">
        <v>0.99999999975443599</v>
      </c>
      <c r="AB224">
        <v>0.24026879615014901</v>
      </c>
      <c r="AC224">
        <v>0.75296700791388005</v>
      </c>
      <c r="AD224">
        <v>0.99999999997761502</v>
      </c>
      <c r="AE224">
        <v>1.000000000023</v>
      </c>
      <c r="AF224">
        <v>0.99999999993786304</v>
      </c>
      <c r="AG224">
        <v>0.36000000036000102</v>
      </c>
      <c r="AH224">
        <v>0.17000000117</v>
      </c>
      <c r="AI224">
        <v>0.28499999878499999</v>
      </c>
      <c r="AJ224">
        <v>6.1635392411998396E-3</v>
      </c>
      <c r="AK224">
        <v>0.369999999370001</v>
      </c>
      <c r="AL224">
        <v>5.9999998560000101E-2</v>
      </c>
      <c r="AM224">
        <v>1.9999999819999999E-2</v>
      </c>
      <c r="AN224">
        <v>1.00000000031192</v>
      </c>
      <c r="AO224">
        <v>1.00000000033009</v>
      </c>
      <c r="AP224">
        <v>5.4252605000000002E-2</v>
      </c>
      <c r="AQ224">
        <v>0.99146993000000005</v>
      </c>
      <c r="AR224">
        <v>5.4962672000000001</v>
      </c>
      <c r="AS224">
        <v>4.4129322000000002</v>
      </c>
      <c r="AT224">
        <v>-0.15602189999999999</v>
      </c>
      <c r="AU224">
        <v>-6.8573585000000006E-2</v>
      </c>
      <c r="AV224">
        <v>-0.64762038</v>
      </c>
      <c r="AW224">
        <v>-7.0836377000000006E-2</v>
      </c>
      <c r="AX224">
        <v>-6.7367660999999995E-2</v>
      </c>
      <c r="AY224">
        <v>-3.4559909E-2</v>
      </c>
      <c r="AZ224">
        <v>-6.5671002000000006E-2</v>
      </c>
      <c r="BA224">
        <v>1.5348253000000001</v>
      </c>
      <c r="BB224">
        <v>8.2679592</v>
      </c>
      <c r="BC224">
        <v>5.1364479999999997</v>
      </c>
      <c r="BD224">
        <v>-7.0480454000000003</v>
      </c>
      <c r="BE224">
        <v>0.81972548999999995</v>
      </c>
      <c r="BF224">
        <v>6.9615320000000001</v>
      </c>
      <c r="BG224">
        <v>6.9615320000000001</v>
      </c>
      <c r="BH224">
        <v>-0.26842270000000001</v>
      </c>
      <c r="BI224">
        <v>5.4252605000000002E-2</v>
      </c>
      <c r="BJ224">
        <v>-0.14210000000002701</v>
      </c>
      <c r="BK224">
        <v>0.38737660000000002</v>
      </c>
      <c r="BL224">
        <v>2244</v>
      </c>
      <c r="BM224" s="4">
        <f t="shared" si="3"/>
        <v>-605.05149380535829</v>
      </c>
      <c r="BN224" s="4" cm="1">
        <f t="array" ref="BN224">SUMPRODUCT(1-$AP$3:$BI$3,AP224:BI224,B224:U224)</f>
        <v>214.78775856002832</v>
      </c>
    </row>
    <row r="225" spans="1:66" x14ac:dyDescent="0.25">
      <c r="A225">
        <v>2245</v>
      </c>
      <c r="B225">
        <v>855.99377000000004</v>
      </c>
      <c r="C225">
        <v>8</v>
      </c>
      <c r="D225">
        <v>1.4444444000000001</v>
      </c>
      <c r="E225">
        <v>4.1111110999999996</v>
      </c>
      <c r="F225">
        <v>5.3982999999999999</v>
      </c>
      <c r="G225">
        <v>12.216799999999999</v>
      </c>
      <c r="H225">
        <v>62.469887</v>
      </c>
      <c r="I225">
        <v>7940.7828</v>
      </c>
      <c r="J225">
        <v>89.349000000000004</v>
      </c>
      <c r="K225">
        <v>173.87899999999999</v>
      </c>
      <c r="L225">
        <v>64.374099999999999</v>
      </c>
      <c r="M225">
        <v>7.7777778</v>
      </c>
      <c r="N225">
        <v>3.8888889</v>
      </c>
      <c r="O225">
        <v>6.3333332999999996</v>
      </c>
      <c r="P225">
        <v>4.4999999999999998E-2</v>
      </c>
      <c r="Q225">
        <v>8.1111111000000005</v>
      </c>
      <c r="R225">
        <v>1.2222222</v>
      </c>
      <c r="S225">
        <v>0.44444444</v>
      </c>
      <c r="T225">
        <v>2.2441</v>
      </c>
      <c r="U225">
        <v>727.06232999999997</v>
      </c>
      <c r="V225">
        <v>0.22541271945227401</v>
      </c>
      <c r="W225">
        <v>0.36000000036000102</v>
      </c>
      <c r="X225">
        <v>6.4999998065000106E-2</v>
      </c>
      <c r="Y225">
        <v>0.184999999685</v>
      </c>
      <c r="Z225">
        <v>1.0000000005557299</v>
      </c>
      <c r="AA225">
        <v>0.99999999975443599</v>
      </c>
      <c r="AB225">
        <v>0.24026879615014901</v>
      </c>
      <c r="AC225">
        <v>0.77608707991218095</v>
      </c>
      <c r="AD225">
        <v>0.99999999997761502</v>
      </c>
      <c r="AE225">
        <v>1.000000000023</v>
      </c>
      <c r="AF225">
        <v>0.99999999993786204</v>
      </c>
      <c r="AG225">
        <v>0.35000000135000098</v>
      </c>
      <c r="AH225">
        <v>0.17500000067499999</v>
      </c>
      <c r="AI225">
        <v>0.28499999878499999</v>
      </c>
      <c r="AJ225">
        <v>6.1635392411998396E-3</v>
      </c>
      <c r="AK225">
        <v>0.36499999986500098</v>
      </c>
      <c r="AL225">
        <v>5.4999999055000102E-2</v>
      </c>
      <c r="AM225">
        <v>1.9999999819999999E-2</v>
      </c>
      <c r="AN225">
        <v>1.00000000031192</v>
      </c>
      <c r="AO225">
        <v>1.00000000033009</v>
      </c>
      <c r="AP225">
        <v>5.2644827999999998E-2</v>
      </c>
      <c r="AQ225">
        <v>0.94673225999999999</v>
      </c>
      <c r="AR225">
        <v>5.3474976999999999</v>
      </c>
      <c r="AS225">
        <v>4.3193488000000002</v>
      </c>
      <c r="AT225">
        <v>-0.13735778000000001</v>
      </c>
      <c r="AU225">
        <v>-6.7310993E-2</v>
      </c>
      <c r="AV225">
        <v>-0.62837072000000005</v>
      </c>
      <c r="AW225">
        <v>-6.8773182000000002E-2</v>
      </c>
      <c r="AX225">
        <v>-6.4542045000000006E-2</v>
      </c>
      <c r="AY225">
        <v>-3.3490735000000001E-2</v>
      </c>
      <c r="AZ225">
        <v>-6.5681717000000001E-2</v>
      </c>
      <c r="BA225">
        <v>1.4681077</v>
      </c>
      <c r="BB225">
        <v>8.0788428999999997</v>
      </c>
      <c r="BC225">
        <v>5.0049416000000004</v>
      </c>
      <c r="BD225">
        <v>-6.8482798999999996</v>
      </c>
      <c r="BE225">
        <v>0.78268006999999995</v>
      </c>
      <c r="BF225">
        <v>6.7559484000000003</v>
      </c>
      <c r="BG225">
        <v>6.7559484000000003</v>
      </c>
      <c r="BH225">
        <v>-0.26155813999999999</v>
      </c>
      <c r="BI225">
        <v>5.2644827999999998E-2</v>
      </c>
      <c r="BJ225">
        <v>-0.14154000000007699</v>
      </c>
      <c r="BK225">
        <v>1.0817918</v>
      </c>
      <c r="BL225">
        <v>2245</v>
      </c>
      <c r="BM225" s="4">
        <f t="shared" si="3"/>
        <v>-603.64441136800826</v>
      </c>
      <c r="BN225" s="4" cm="1">
        <f t="array" ref="BN225">SUMPRODUCT(1-$AP$3:$BI$3,AP225:BI225,B225:U225)</f>
        <v>208.53768016100565</v>
      </c>
    </row>
    <row r="226" spans="1:66" x14ac:dyDescent="0.25">
      <c r="A226">
        <v>2246</v>
      </c>
      <c r="B226">
        <v>855.99377000000004</v>
      </c>
      <c r="C226">
        <v>7.8888889000000004</v>
      </c>
      <c r="D226">
        <v>1.4444444000000001</v>
      </c>
      <c r="E226">
        <v>4.1111110999999996</v>
      </c>
      <c r="F226">
        <v>5.3982999999999999</v>
      </c>
      <c r="G226">
        <v>12.216799999999999</v>
      </c>
      <c r="H226">
        <v>64.996459999999999</v>
      </c>
      <c r="I226">
        <v>8093.9461000000001</v>
      </c>
      <c r="J226">
        <v>89.349000000000004</v>
      </c>
      <c r="K226">
        <v>173.87899999999999</v>
      </c>
      <c r="L226">
        <v>64.374099999999999</v>
      </c>
      <c r="M226">
        <v>7.7777778</v>
      </c>
      <c r="N226">
        <v>3.8888889</v>
      </c>
      <c r="O226">
        <v>6.3333332999999996</v>
      </c>
      <c r="P226">
        <v>4.4999999999999998E-2</v>
      </c>
      <c r="Q226">
        <v>7.8888889000000004</v>
      </c>
      <c r="R226">
        <v>1.2222222</v>
      </c>
      <c r="S226">
        <v>0.44444444</v>
      </c>
      <c r="T226">
        <v>2.2441</v>
      </c>
      <c r="U226">
        <v>727.06232999999997</v>
      </c>
      <c r="V226">
        <v>0.22541271945227401</v>
      </c>
      <c r="W226">
        <v>0.355000000855001</v>
      </c>
      <c r="X226">
        <v>6.4999998065000106E-2</v>
      </c>
      <c r="Y226">
        <v>0.184999999685</v>
      </c>
      <c r="Z226">
        <v>1.0000000005557299</v>
      </c>
      <c r="AA226">
        <v>0.99999999975443599</v>
      </c>
      <c r="AB226">
        <v>0.24998638461153799</v>
      </c>
      <c r="AC226">
        <v>0.79105639228862701</v>
      </c>
      <c r="AD226">
        <v>0.99999999997761602</v>
      </c>
      <c r="AE226">
        <v>1.000000000023</v>
      </c>
      <c r="AF226">
        <v>0.99999999993786304</v>
      </c>
      <c r="AG226">
        <v>0.35000000135000098</v>
      </c>
      <c r="AH226">
        <v>0.17500000067499999</v>
      </c>
      <c r="AI226">
        <v>0.28499999878499999</v>
      </c>
      <c r="AJ226">
        <v>6.1635392411998396E-3</v>
      </c>
      <c r="AK226">
        <v>0.355000000855001</v>
      </c>
      <c r="AL226">
        <v>5.4999999055000102E-2</v>
      </c>
      <c r="AM226">
        <v>1.9999999819999999E-2</v>
      </c>
      <c r="AN226">
        <v>1.00000000031192</v>
      </c>
      <c r="AO226">
        <v>1.00000000033009</v>
      </c>
      <c r="AP226">
        <v>5.1081371E-2</v>
      </c>
      <c r="AQ226">
        <v>0.90808012000000005</v>
      </c>
      <c r="AR226">
        <v>5.2034381999999999</v>
      </c>
      <c r="AS226">
        <v>4.2328697999999996</v>
      </c>
      <c r="AT226">
        <v>-0.14536824000000001</v>
      </c>
      <c r="AU226">
        <v>-6.6918797000000002E-2</v>
      </c>
      <c r="AV226">
        <v>-0.60285440000000001</v>
      </c>
      <c r="AW226">
        <v>-6.6770078999999996E-2</v>
      </c>
      <c r="AX226">
        <v>-6.5888567999999995E-2</v>
      </c>
      <c r="AY226">
        <v>-3.3122308000000003E-2</v>
      </c>
      <c r="AZ226">
        <v>-7.1633746999999998E-2</v>
      </c>
      <c r="BA226">
        <v>1.4147501</v>
      </c>
      <c r="BB226">
        <v>7.8969234999999998</v>
      </c>
      <c r="BC226">
        <v>4.8736655999999998</v>
      </c>
      <c r="BD226">
        <v>-6.6325234999999996</v>
      </c>
      <c r="BE226">
        <v>0.75057342000000005</v>
      </c>
      <c r="BF226">
        <v>6.5547981999999996</v>
      </c>
      <c r="BG226">
        <v>6.5547981999999996</v>
      </c>
      <c r="BH226">
        <v>-0.27188203</v>
      </c>
      <c r="BI226">
        <v>5.1081371E-2</v>
      </c>
      <c r="BJ226">
        <v>-0.14181000000007701</v>
      </c>
      <c r="BK226">
        <v>0.56135139000000001</v>
      </c>
      <c r="BL226">
        <v>2246</v>
      </c>
      <c r="BM226" s="4">
        <f t="shared" si="3"/>
        <v>-598.38540081208703</v>
      </c>
      <c r="BN226" s="4" cm="1">
        <f t="array" ref="BN226">SUMPRODUCT(1-$AP$3:$BI$3,AP226:BI226,B226:U226)</f>
        <v>202.3725668399791</v>
      </c>
    </row>
    <row r="227" spans="1:66" x14ac:dyDescent="0.25">
      <c r="A227">
        <v>2247</v>
      </c>
      <c r="B227">
        <v>855.99377000000004</v>
      </c>
      <c r="C227">
        <v>7.8888889000000004</v>
      </c>
      <c r="D227">
        <v>1.4444444000000001</v>
      </c>
      <c r="E227">
        <v>4.2222222</v>
      </c>
      <c r="F227">
        <v>5.3982999999999999</v>
      </c>
      <c r="G227">
        <v>12.216799999999999</v>
      </c>
      <c r="H227">
        <v>64.996459999999999</v>
      </c>
      <c r="I227">
        <v>7997.8379999999997</v>
      </c>
      <c r="J227">
        <v>89.349000000000004</v>
      </c>
      <c r="K227">
        <v>173.87899999999999</v>
      </c>
      <c r="L227">
        <v>64.374099999999999</v>
      </c>
      <c r="M227">
        <v>7.7777778</v>
      </c>
      <c r="N227">
        <v>3.8888889</v>
      </c>
      <c r="O227">
        <v>6.3333332999999996</v>
      </c>
      <c r="P227">
        <v>4.4999999999999998E-2</v>
      </c>
      <c r="Q227">
        <v>7.8888889000000004</v>
      </c>
      <c r="R227">
        <v>1.2222222</v>
      </c>
      <c r="S227">
        <v>0.44444444</v>
      </c>
      <c r="T227">
        <v>2.2441</v>
      </c>
      <c r="U227">
        <v>727.06232999999997</v>
      </c>
      <c r="V227">
        <v>0.22541271945227401</v>
      </c>
      <c r="W227">
        <v>0.355000000855001</v>
      </c>
      <c r="X227">
        <v>6.4999998065000106E-2</v>
      </c>
      <c r="Y227">
        <v>0.18999999918999999</v>
      </c>
      <c r="Z227">
        <v>1.0000000005557299</v>
      </c>
      <c r="AA227">
        <v>0.99999999975443599</v>
      </c>
      <c r="AB227">
        <v>0.24998638461153799</v>
      </c>
      <c r="AC227">
        <v>0.781663331608904</v>
      </c>
      <c r="AD227">
        <v>0.99999999997761602</v>
      </c>
      <c r="AE227">
        <v>1.000000000023</v>
      </c>
      <c r="AF227">
        <v>0.99999999993786304</v>
      </c>
      <c r="AG227">
        <v>0.35000000135000098</v>
      </c>
      <c r="AH227">
        <v>0.17500000067499999</v>
      </c>
      <c r="AI227">
        <v>0.28499999878499999</v>
      </c>
      <c r="AJ227">
        <v>6.1635392411998396E-3</v>
      </c>
      <c r="AK227">
        <v>0.355000000855001</v>
      </c>
      <c r="AL227">
        <v>5.4999999055000102E-2</v>
      </c>
      <c r="AM227">
        <v>1.9999999819999999E-2</v>
      </c>
      <c r="AN227">
        <v>1.00000000031192</v>
      </c>
      <c r="AO227">
        <v>1.00000000033009</v>
      </c>
      <c r="AP227">
        <v>4.9564701000000003E-2</v>
      </c>
      <c r="AQ227">
        <v>0.87745857999999999</v>
      </c>
      <c r="AR227">
        <v>5.0664457000000001</v>
      </c>
      <c r="AS227">
        <v>4.1557620000000002</v>
      </c>
      <c r="AT227">
        <v>-0.14178896999999999</v>
      </c>
      <c r="AU227">
        <v>-6.4617318000000007E-2</v>
      </c>
      <c r="AV227">
        <v>-0.58867943</v>
      </c>
      <c r="AW227">
        <v>-6.4825320000000006E-2</v>
      </c>
      <c r="AX227">
        <v>-6.0793278999999999E-2</v>
      </c>
      <c r="AY227">
        <v>-3.1226681999999999E-2</v>
      </c>
      <c r="AZ227">
        <v>-6.0045045999999998E-2</v>
      </c>
      <c r="BA227">
        <v>1.3738688999999999</v>
      </c>
      <c r="BB227">
        <v>7.7229158</v>
      </c>
      <c r="BC227">
        <v>4.7480440000000002</v>
      </c>
      <c r="BD227">
        <v>-6.4471502000000003</v>
      </c>
      <c r="BE227">
        <v>0.72510258000000005</v>
      </c>
      <c r="BF227">
        <v>6.3600943000000001</v>
      </c>
      <c r="BG227">
        <v>6.3600943000000001</v>
      </c>
      <c r="BH227">
        <v>-0.2462153</v>
      </c>
      <c r="BI227">
        <v>4.9564701000000003E-2</v>
      </c>
      <c r="BJ227">
        <v>-0.53846000000009997</v>
      </c>
      <c r="BK227">
        <v>0</v>
      </c>
      <c r="BL227">
        <v>2247</v>
      </c>
      <c r="BM227" s="4">
        <f t="shared" si="3"/>
        <v>-573.84880516455894</v>
      </c>
      <c r="BN227" s="4" cm="1">
        <f t="array" ref="BN227">SUMPRODUCT(1-$AP$3:$BI$3,AP227:BI227,B227:U227)</f>
        <v>197.36118963592111</v>
      </c>
    </row>
    <row r="228" spans="1:66" x14ac:dyDescent="0.25">
      <c r="A228">
        <v>2248</v>
      </c>
      <c r="B228">
        <v>855.99377000000004</v>
      </c>
      <c r="C228">
        <v>7.8888889000000004</v>
      </c>
      <c r="D228">
        <v>1.5555555999999999</v>
      </c>
      <c r="E228">
        <v>4.3333332999999996</v>
      </c>
      <c r="F228">
        <v>5.3982999999999999</v>
      </c>
      <c r="G228">
        <v>12.216799999999999</v>
      </c>
      <c r="H228">
        <v>62.469887</v>
      </c>
      <c r="I228">
        <v>8324.9802999999993</v>
      </c>
      <c r="J228">
        <v>89.349000000000004</v>
      </c>
      <c r="K228">
        <v>173.87899999999999</v>
      </c>
      <c r="L228">
        <v>64.374099999999999</v>
      </c>
      <c r="M228">
        <v>7.8888889000000004</v>
      </c>
      <c r="N228">
        <v>4</v>
      </c>
      <c r="O228">
        <v>6.4444444000000001</v>
      </c>
      <c r="P228">
        <v>4.4999999999999998E-2</v>
      </c>
      <c r="Q228">
        <v>7.8888889000000004</v>
      </c>
      <c r="R228">
        <v>1.2222222</v>
      </c>
      <c r="S228">
        <v>0.44444444</v>
      </c>
      <c r="T228">
        <v>2.2441</v>
      </c>
      <c r="U228">
        <v>727.06232999999997</v>
      </c>
      <c r="V228">
        <v>0.22541271945227401</v>
      </c>
      <c r="W228">
        <v>0.355000000855001</v>
      </c>
      <c r="X228">
        <v>7.0000002070000095E-2</v>
      </c>
      <c r="Y228">
        <v>0.19499999869500001</v>
      </c>
      <c r="Z228">
        <v>1.0000000005557299</v>
      </c>
      <c r="AA228">
        <v>0.99999999975443599</v>
      </c>
      <c r="AB228">
        <v>0.24026879615014901</v>
      </c>
      <c r="AC228">
        <v>0.81363636483715596</v>
      </c>
      <c r="AD228">
        <v>0.99999999997761502</v>
      </c>
      <c r="AE228">
        <v>1.000000000023</v>
      </c>
      <c r="AF228">
        <v>0.99999999993786304</v>
      </c>
      <c r="AG228">
        <v>0.355000000855001</v>
      </c>
      <c r="AH228">
        <v>0.18000000018000001</v>
      </c>
      <c r="AI228">
        <v>0.28999999829000001</v>
      </c>
      <c r="AJ228">
        <v>6.1635392411998396E-3</v>
      </c>
      <c r="AK228">
        <v>0.355000000855001</v>
      </c>
      <c r="AL228">
        <v>5.4999999055000102E-2</v>
      </c>
      <c r="AM228">
        <v>1.9999999819999999E-2</v>
      </c>
      <c r="AN228">
        <v>1.00000000031192</v>
      </c>
      <c r="AO228">
        <v>1.00000000033009</v>
      </c>
      <c r="AP228">
        <v>4.5704652999999998E-2</v>
      </c>
      <c r="AQ228">
        <v>0.85571788000000004</v>
      </c>
      <c r="AR228">
        <v>4.9368903</v>
      </c>
      <c r="AS228">
        <v>4.0878563000000003</v>
      </c>
      <c r="AT228">
        <v>-0.13924296999999999</v>
      </c>
      <c r="AU228">
        <v>-6.3228270000000003E-2</v>
      </c>
      <c r="AV228">
        <v>-0.57382599999999995</v>
      </c>
      <c r="AW228">
        <v>-5.9878893000000002E-2</v>
      </c>
      <c r="AX228">
        <v>-5.9662E-2</v>
      </c>
      <c r="AY228">
        <v>-3.0914802000000002E-2</v>
      </c>
      <c r="AZ228">
        <v>-6.6170449000000006E-2</v>
      </c>
      <c r="BA228">
        <v>1.3458078</v>
      </c>
      <c r="BB228">
        <v>7.5567976999999997</v>
      </c>
      <c r="BC228">
        <v>4.6281949999999998</v>
      </c>
      <c r="BD228">
        <v>-6.2729111</v>
      </c>
      <c r="BE228">
        <v>0.70699635999999999</v>
      </c>
      <c r="BF228">
        <v>6.1720905999999998</v>
      </c>
      <c r="BG228">
        <v>6.1720905999999998</v>
      </c>
      <c r="BH228">
        <v>-0.25544821000000001</v>
      </c>
      <c r="BI228">
        <v>4.5704652999999998E-2</v>
      </c>
      <c r="BJ228">
        <v>-0.14041000000008799</v>
      </c>
      <c r="BK228">
        <v>1.1691729</v>
      </c>
      <c r="BL228">
        <v>2248</v>
      </c>
      <c r="BM228" s="4">
        <f t="shared" si="3"/>
        <v>-551.68294276584686</v>
      </c>
      <c r="BN228" s="4" cm="1">
        <f t="array" ref="BN228">SUMPRODUCT(1-$AP$3:$BI$3,AP228:BI228,B228:U228)</f>
        <v>191.03184180188572</v>
      </c>
    </row>
    <row r="229" spans="1:66" x14ac:dyDescent="0.25">
      <c r="A229">
        <v>2249</v>
      </c>
      <c r="B229">
        <v>855.99377000000004</v>
      </c>
      <c r="C229">
        <v>8</v>
      </c>
      <c r="D229">
        <v>1.5555555999999999</v>
      </c>
      <c r="E229">
        <v>4.3333332999999996</v>
      </c>
      <c r="F229">
        <v>5.3982999999999999</v>
      </c>
      <c r="G229">
        <v>12.216799999999999</v>
      </c>
      <c r="H229">
        <v>64.996459999999999</v>
      </c>
      <c r="I229">
        <v>8324.9802999999993</v>
      </c>
      <c r="J229">
        <v>89.349000000000004</v>
      </c>
      <c r="K229">
        <v>173.87899999999999</v>
      </c>
      <c r="L229">
        <v>64.374099999999999</v>
      </c>
      <c r="M229">
        <v>8</v>
      </c>
      <c r="N229">
        <v>4</v>
      </c>
      <c r="O229">
        <v>6.4444444000000001</v>
      </c>
      <c r="P229">
        <v>4.8000000000000001E-2</v>
      </c>
      <c r="Q229">
        <v>8</v>
      </c>
      <c r="R229">
        <v>1.2222222</v>
      </c>
      <c r="S229">
        <v>0.44444444</v>
      </c>
      <c r="T229">
        <v>2.2441</v>
      </c>
      <c r="U229">
        <v>727.06232999999997</v>
      </c>
      <c r="V229">
        <v>0.22541271945227401</v>
      </c>
      <c r="W229">
        <v>0.36000000036000102</v>
      </c>
      <c r="X229">
        <v>7.0000002070000095E-2</v>
      </c>
      <c r="Y229">
        <v>0.19499999869500001</v>
      </c>
      <c r="Z229">
        <v>1.0000000005557299</v>
      </c>
      <c r="AA229">
        <v>0.99999999975443599</v>
      </c>
      <c r="AB229">
        <v>0.24998638461153799</v>
      </c>
      <c r="AC229">
        <v>0.81363636483715795</v>
      </c>
      <c r="AD229">
        <v>0.99999999997761502</v>
      </c>
      <c r="AE229">
        <v>1.000000000023</v>
      </c>
      <c r="AF229">
        <v>0.99999999993786304</v>
      </c>
      <c r="AG229">
        <v>0.36000000036000102</v>
      </c>
      <c r="AH229">
        <v>0.18000000018000001</v>
      </c>
      <c r="AI229">
        <v>0.28999999829000001</v>
      </c>
      <c r="AJ229">
        <v>6.5744418572798299E-3</v>
      </c>
      <c r="AK229">
        <v>0.36000000036000102</v>
      </c>
      <c r="AL229">
        <v>5.4999999055000102E-2</v>
      </c>
      <c r="AM229">
        <v>1.9999999819999999E-2</v>
      </c>
      <c r="AN229">
        <v>1.00000000031192</v>
      </c>
      <c r="AO229">
        <v>1.00000000033009</v>
      </c>
      <c r="AP229">
        <v>4.4036956000000002E-2</v>
      </c>
      <c r="AQ229">
        <v>0.83755089999999999</v>
      </c>
      <c r="AR229">
        <v>4.8129435999999997</v>
      </c>
      <c r="AS229">
        <v>4.0283948000000001</v>
      </c>
      <c r="AT229">
        <v>-0.12870069000000001</v>
      </c>
      <c r="AU229">
        <v>-6.1853700999999997E-2</v>
      </c>
      <c r="AV229">
        <v>-0.54426379000000003</v>
      </c>
      <c r="AW229">
        <v>-5.7742131000000002E-2</v>
      </c>
      <c r="AX229">
        <v>-5.5353935E-2</v>
      </c>
      <c r="AY229">
        <v>-2.8885464E-2</v>
      </c>
      <c r="AZ229">
        <v>-5.4650410000000003E-2</v>
      </c>
      <c r="BA229">
        <v>1.3209146</v>
      </c>
      <c r="BB229">
        <v>7.3953293999999996</v>
      </c>
      <c r="BC229">
        <v>4.5126872000000002</v>
      </c>
      <c r="BD229">
        <v>-6.0410950000000003</v>
      </c>
      <c r="BE229">
        <v>0.69190054999999995</v>
      </c>
      <c r="BF229">
        <v>5.9894999000000002</v>
      </c>
      <c r="BG229">
        <v>5.9894999000000002</v>
      </c>
      <c r="BH229">
        <v>-0.23175187999999999</v>
      </c>
      <c r="BI229">
        <v>4.4036956000000002E-2</v>
      </c>
      <c r="BJ229">
        <v>-0.139790000000061</v>
      </c>
      <c r="BK229">
        <v>0.48620492999999998</v>
      </c>
      <c r="BL229">
        <v>2249</v>
      </c>
      <c r="BM229" s="4">
        <f t="shared" si="3"/>
        <v>-531.82425418586649</v>
      </c>
      <c r="BN229" s="4" cm="1">
        <f t="array" ref="BN229">SUMPRODUCT(1-$AP$3:$BI$3,AP229:BI229,B229:U229)</f>
        <v>186.10465795168761</v>
      </c>
    </row>
    <row r="230" spans="1:66" x14ac:dyDescent="0.25">
      <c r="A230">
        <v>2250</v>
      </c>
      <c r="B230">
        <v>855.99377000000004</v>
      </c>
      <c r="C230">
        <v>8.1111111000000005</v>
      </c>
      <c r="D230">
        <v>1.5555555999999999</v>
      </c>
      <c r="E230">
        <v>4.4444444000000001</v>
      </c>
      <c r="F230">
        <v>5.3982999999999999</v>
      </c>
      <c r="G230">
        <v>12.216799999999999</v>
      </c>
      <c r="H230">
        <v>64.996459999999999</v>
      </c>
      <c r="I230">
        <v>8257.0066999999999</v>
      </c>
      <c r="J230">
        <v>89.349000000000004</v>
      </c>
      <c r="K230">
        <v>173.87899999999999</v>
      </c>
      <c r="L230">
        <v>64.374099999999999</v>
      </c>
      <c r="M230">
        <v>8.1111111000000005</v>
      </c>
      <c r="N230">
        <v>4.1111110999999996</v>
      </c>
      <c r="O230">
        <v>6.4444444000000001</v>
      </c>
      <c r="P230">
        <v>4.8000000000000001E-2</v>
      </c>
      <c r="Q230">
        <v>8.1111111000000005</v>
      </c>
      <c r="R230">
        <v>1.2222222</v>
      </c>
      <c r="S230">
        <v>0.44444444</v>
      </c>
      <c r="T230">
        <v>2.2441</v>
      </c>
      <c r="U230">
        <v>727.06232999999997</v>
      </c>
      <c r="V230">
        <v>0.22541271945227401</v>
      </c>
      <c r="W230">
        <v>0.36499999986500098</v>
      </c>
      <c r="X230">
        <v>7.0000002070000095E-2</v>
      </c>
      <c r="Y230">
        <v>0.1999999982</v>
      </c>
      <c r="Z230">
        <v>1.0000000005557299</v>
      </c>
      <c r="AA230">
        <v>0.99999999975443599</v>
      </c>
      <c r="AB230">
        <v>0.24998638461153799</v>
      </c>
      <c r="AC230">
        <v>0.80699301064100404</v>
      </c>
      <c r="AD230">
        <v>0.99999999997761502</v>
      </c>
      <c r="AE230">
        <v>1.000000000023</v>
      </c>
      <c r="AF230">
        <v>0.99999999993786304</v>
      </c>
      <c r="AG230">
        <v>0.36499999986500098</v>
      </c>
      <c r="AH230">
        <v>0.184999999685</v>
      </c>
      <c r="AI230">
        <v>0.28999999829000001</v>
      </c>
      <c r="AJ230">
        <v>6.5744418572798299E-3</v>
      </c>
      <c r="AK230">
        <v>0.36499999986500098</v>
      </c>
      <c r="AL230">
        <v>5.4999999055000102E-2</v>
      </c>
      <c r="AM230">
        <v>1.9999999819999999E-2</v>
      </c>
      <c r="AN230">
        <v>1.00000000031192</v>
      </c>
      <c r="AO230">
        <v>1.00000000033009</v>
      </c>
      <c r="AP230">
        <v>4.3855643999999999E-2</v>
      </c>
      <c r="AQ230">
        <v>0.82510771000000005</v>
      </c>
      <c r="AR230">
        <v>4.6941785999999999</v>
      </c>
      <c r="AS230">
        <v>3.9761028999999999</v>
      </c>
      <c r="AT230">
        <v>-0.11752246</v>
      </c>
      <c r="AU230">
        <v>-5.9674868999999998E-2</v>
      </c>
      <c r="AV230">
        <v>-0.52793139</v>
      </c>
      <c r="AW230">
        <v>-5.7509588E-2</v>
      </c>
      <c r="AX230">
        <v>-5.4448257999999999E-2</v>
      </c>
      <c r="AY230">
        <v>-2.8473643E-2</v>
      </c>
      <c r="AZ230">
        <v>-5.8836105E-2</v>
      </c>
      <c r="BA230">
        <v>1.3041313999999999</v>
      </c>
      <c r="BB230">
        <v>7.2368532999999999</v>
      </c>
      <c r="BC230">
        <v>4.3696427</v>
      </c>
      <c r="BD230">
        <v>-5.8697996000000003</v>
      </c>
      <c r="BE230">
        <v>0.68155509999999997</v>
      </c>
      <c r="BF230">
        <v>5.8122387</v>
      </c>
      <c r="BG230">
        <v>5.8122387</v>
      </c>
      <c r="BH230">
        <v>-0.23625060000000001</v>
      </c>
      <c r="BI230">
        <v>4.3855643999999999E-2</v>
      </c>
      <c r="BJ230">
        <v>-0.13916000000006001</v>
      </c>
      <c r="BK230">
        <v>4.1983614000000002E-2</v>
      </c>
      <c r="BL230">
        <v>2250</v>
      </c>
      <c r="BM230" s="4">
        <f t="shared" si="3"/>
        <v>-524.94948997291579</v>
      </c>
      <c r="BN230" s="4" cm="1">
        <f t="array" ref="BN230">SUMPRODUCT(1-$AP$3:$BI$3,AP230:BI230,B230:U230)</f>
        <v>184.79672465025854</v>
      </c>
    </row>
    <row r="231" spans="1:66" x14ac:dyDescent="0.25">
      <c r="A231">
        <v>2251</v>
      </c>
      <c r="B231">
        <v>855.99377000000004</v>
      </c>
      <c r="C231">
        <v>8.3333332999999996</v>
      </c>
      <c r="D231">
        <v>1.5555555999999999</v>
      </c>
      <c r="E231">
        <v>4.6666667000000004</v>
      </c>
      <c r="F231">
        <v>5.3982999999999999</v>
      </c>
      <c r="G231">
        <v>12.216799999999999</v>
      </c>
      <c r="H231">
        <v>64.996459999999999</v>
      </c>
      <c r="I231">
        <v>8429.5908999999992</v>
      </c>
      <c r="J231">
        <v>89.349000000000004</v>
      </c>
      <c r="K231">
        <v>173.87899999999999</v>
      </c>
      <c r="L231">
        <v>64.374099999999999</v>
      </c>
      <c r="M231">
        <v>8.3333332999999996</v>
      </c>
      <c r="N231">
        <v>4.1111110999999996</v>
      </c>
      <c r="O231">
        <v>6.3333332999999996</v>
      </c>
      <c r="P231">
        <v>4.8000000000000001E-2</v>
      </c>
      <c r="Q231">
        <v>8.3333332999999996</v>
      </c>
      <c r="R231">
        <v>1.2222222</v>
      </c>
      <c r="S231">
        <v>0.44444444</v>
      </c>
      <c r="T231">
        <v>2.2441</v>
      </c>
      <c r="U231">
        <v>727.06232999999997</v>
      </c>
      <c r="V231">
        <v>0.22541271945227401</v>
      </c>
      <c r="W231">
        <v>0.37499999887500102</v>
      </c>
      <c r="X231">
        <v>7.0000002070000095E-2</v>
      </c>
      <c r="Y231">
        <v>0.21000000170999999</v>
      </c>
      <c r="Z231">
        <v>1.0000000005557299</v>
      </c>
      <c r="AA231">
        <v>0.99999999975443599</v>
      </c>
      <c r="AB231">
        <v>0.24998638461153799</v>
      </c>
      <c r="AC231">
        <v>0.82386041165051005</v>
      </c>
      <c r="AD231">
        <v>0.99999999997761502</v>
      </c>
      <c r="AE231">
        <v>1.000000000023</v>
      </c>
      <c r="AF231">
        <v>0.99999999993786304</v>
      </c>
      <c r="AG231">
        <v>0.37499999887500102</v>
      </c>
      <c r="AH231">
        <v>0.184999999685</v>
      </c>
      <c r="AI231">
        <v>0.28499999878499999</v>
      </c>
      <c r="AJ231">
        <v>6.5744418572798299E-3</v>
      </c>
      <c r="AK231">
        <v>0.37499999887500102</v>
      </c>
      <c r="AL231">
        <v>5.4999999055000102E-2</v>
      </c>
      <c r="AM231">
        <v>1.9999999819999999E-2</v>
      </c>
      <c r="AN231">
        <v>1.00000000031192</v>
      </c>
      <c r="AO231">
        <v>1.00000000033009</v>
      </c>
      <c r="AP231">
        <v>3.8056880000000001E-2</v>
      </c>
      <c r="AQ231">
        <v>0.81555482000000001</v>
      </c>
      <c r="AR231">
        <v>4.581537</v>
      </c>
      <c r="AS231">
        <v>3.9315818999999999</v>
      </c>
      <c r="AT231">
        <v>-0.13009262999999999</v>
      </c>
      <c r="AU231">
        <v>-5.8614894000000001E-2</v>
      </c>
      <c r="AV231">
        <v>-0.50817433999999995</v>
      </c>
      <c r="AW231">
        <v>-5.0083875999999999E-2</v>
      </c>
      <c r="AX231">
        <v>-5.2939237E-2</v>
      </c>
      <c r="AY231">
        <v>-2.7549476999999999E-2</v>
      </c>
      <c r="AZ231">
        <v>-5.9491216E-2</v>
      </c>
      <c r="BA231">
        <v>1.2885978</v>
      </c>
      <c r="BB231">
        <v>7.0817981000000003</v>
      </c>
      <c r="BC231">
        <v>4.2195592</v>
      </c>
      <c r="BD231">
        <v>-5.6960987999999997</v>
      </c>
      <c r="BE231">
        <v>0.67367374999999996</v>
      </c>
      <c r="BF231">
        <v>5.6423544000000003</v>
      </c>
      <c r="BG231">
        <v>5.6423544000000003</v>
      </c>
      <c r="BH231">
        <v>-0.2367397</v>
      </c>
      <c r="BI231">
        <v>3.8056880000000001E-2</v>
      </c>
      <c r="BJ231">
        <v>-0.13844000000005899</v>
      </c>
      <c r="BK231">
        <v>0.76967616000000005</v>
      </c>
      <c r="BL231">
        <v>2251</v>
      </c>
      <c r="BM231" s="4">
        <f t="shared" si="3"/>
        <v>-470.78920119978466</v>
      </c>
      <c r="BN231" s="4" cm="1">
        <f t="array" ref="BN231">SUMPRODUCT(1-$AP$3:$BI$3,AP231:BI231,B231:U231)</f>
        <v>174.11080430880452</v>
      </c>
    </row>
    <row r="232" spans="1:66" x14ac:dyDescent="0.25">
      <c r="A232">
        <v>2252</v>
      </c>
      <c r="B232">
        <v>855.99377000000004</v>
      </c>
      <c r="C232">
        <v>8.5555555000000005</v>
      </c>
      <c r="D232">
        <v>1.5555555999999999</v>
      </c>
      <c r="E232">
        <v>4.7777778</v>
      </c>
      <c r="F232">
        <v>5.3982999999999999</v>
      </c>
      <c r="G232">
        <v>12.216799999999999</v>
      </c>
      <c r="H232">
        <v>67.718731000000005</v>
      </c>
      <c r="I232">
        <v>8768.5975999999991</v>
      </c>
      <c r="J232">
        <v>89.349000000000004</v>
      </c>
      <c r="K232">
        <v>173.87899999999999</v>
      </c>
      <c r="L232">
        <v>64.374099999999999</v>
      </c>
      <c r="M232">
        <v>8.4444444000000001</v>
      </c>
      <c r="N232">
        <v>4.2222222</v>
      </c>
      <c r="O232">
        <v>6.3333332999999996</v>
      </c>
      <c r="P232">
        <v>5.3999999999999999E-2</v>
      </c>
      <c r="Q232">
        <v>8.5555555000000005</v>
      </c>
      <c r="R232">
        <v>1.2222222</v>
      </c>
      <c r="S232">
        <v>0.44444444</v>
      </c>
      <c r="T232">
        <v>2.2441</v>
      </c>
      <c r="U232">
        <v>727.06232999999997</v>
      </c>
      <c r="V232">
        <v>0.22541271945227401</v>
      </c>
      <c r="W232">
        <v>0.384999997885001</v>
      </c>
      <c r="X232">
        <v>7.0000002070000095E-2</v>
      </c>
      <c r="Y232">
        <v>0.21500000121499999</v>
      </c>
      <c r="Z232">
        <v>1.0000000005557299</v>
      </c>
      <c r="AA232">
        <v>0.99999999975443599</v>
      </c>
      <c r="AB232">
        <v>0.26045665768830001</v>
      </c>
      <c r="AC232">
        <v>0.85699300405357504</v>
      </c>
      <c r="AD232">
        <v>0.99999999997761502</v>
      </c>
      <c r="AE232">
        <v>1.000000000023</v>
      </c>
      <c r="AF232">
        <v>0.99999999993786304</v>
      </c>
      <c r="AG232">
        <v>0.37999999838000098</v>
      </c>
      <c r="AH232">
        <v>0.18999999918999999</v>
      </c>
      <c r="AI232">
        <v>0.28499999878499999</v>
      </c>
      <c r="AJ232">
        <v>7.3962470894398096E-3</v>
      </c>
      <c r="AK232">
        <v>0.384999997885001</v>
      </c>
      <c r="AL232">
        <v>5.4999999055000102E-2</v>
      </c>
      <c r="AM232">
        <v>1.9999999819999999E-2</v>
      </c>
      <c r="AN232">
        <v>1.00000000031192</v>
      </c>
      <c r="AO232">
        <v>1.00000000033009</v>
      </c>
      <c r="AP232">
        <v>3.5850747000000002E-2</v>
      </c>
      <c r="AQ232">
        <v>0.80546466000000005</v>
      </c>
      <c r="AR232">
        <v>4.4716437999999998</v>
      </c>
      <c r="AS232">
        <v>3.8947582000000001</v>
      </c>
      <c r="AT232">
        <v>-0.12349792</v>
      </c>
      <c r="AU232">
        <v>-5.5978205000000003E-2</v>
      </c>
      <c r="AV232">
        <v>-0.47161676000000002</v>
      </c>
      <c r="AW232">
        <v>-4.7258405000000003E-2</v>
      </c>
      <c r="AX232">
        <v>-4.9117385E-2</v>
      </c>
      <c r="AY232">
        <v>-2.5504453999999999E-2</v>
      </c>
      <c r="AZ232">
        <v>-5.6065557000000002E-2</v>
      </c>
      <c r="BA232">
        <v>1.2706295999999999</v>
      </c>
      <c r="BB232">
        <v>6.9260342000000001</v>
      </c>
      <c r="BC232">
        <v>4.0735362000000004</v>
      </c>
      <c r="BD232">
        <v>-5.4599424000000001</v>
      </c>
      <c r="BE232">
        <v>0.66538575</v>
      </c>
      <c r="BF232">
        <v>5.4775615999999996</v>
      </c>
      <c r="BG232">
        <v>5.4775615999999996</v>
      </c>
      <c r="BH232">
        <v>-0.21410883999999999</v>
      </c>
      <c r="BI232">
        <v>3.5850747000000002E-2</v>
      </c>
      <c r="BJ232">
        <v>-0.13799000000005801</v>
      </c>
      <c r="BK232">
        <v>1.472656</v>
      </c>
      <c r="BL232">
        <v>2252</v>
      </c>
      <c r="BM232" s="4">
        <f t="shared" si="3"/>
        <v>-460.88554502448824</v>
      </c>
      <c r="BN232" s="4" cm="1">
        <f t="array" ref="BN232">SUMPRODUCT(1-$AP$3:$BI$3,AP232:BI232,B232:U232)</f>
        <v>169.80321388035668</v>
      </c>
    </row>
    <row r="233" spans="1:66" x14ac:dyDescent="0.25">
      <c r="A233">
        <v>2253</v>
      </c>
      <c r="B233">
        <v>855.99377000000004</v>
      </c>
      <c r="C233">
        <v>8.6666667000000004</v>
      </c>
      <c r="D233">
        <v>1.5555555999999999</v>
      </c>
      <c r="E233">
        <v>4.8888889000000004</v>
      </c>
      <c r="F233">
        <v>5.3982999999999999</v>
      </c>
      <c r="G233">
        <v>12.216799999999999</v>
      </c>
      <c r="H233">
        <v>68.716271000000006</v>
      </c>
      <c r="I233">
        <v>8768.5975999999991</v>
      </c>
      <c r="J233">
        <v>89.349000000000004</v>
      </c>
      <c r="K233">
        <v>173.87899999999999</v>
      </c>
      <c r="L233">
        <v>64.374099999999999</v>
      </c>
      <c r="M233">
        <v>8.6666667000000004</v>
      </c>
      <c r="N233">
        <v>4.2222222</v>
      </c>
      <c r="O233">
        <v>6.2222222</v>
      </c>
      <c r="P233">
        <v>0.06</v>
      </c>
      <c r="Q233">
        <v>8.6666667000000004</v>
      </c>
      <c r="R233">
        <v>1.2222222</v>
      </c>
      <c r="S233">
        <v>0.44444444</v>
      </c>
      <c r="T233">
        <v>2.2441</v>
      </c>
      <c r="U233">
        <v>727.06232999999997</v>
      </c>
      <c r="V233">
        <v>0.22541271945227401</v>
      </c>
      <c r="W233">
        <v>0.390000001890001</v>
      </c>
      <c r="X233">
        <v>7.0000002070000095E-2</v>
      </c>
      <c r="Y233">
        <v>0.22000000072000001</v>
      </c>
      <c r="Z233">
        <v>1.0000000005557299</v>
      </c>
      <c r="AA233">
        <v>0.99999999975443599</v>
      </c>
      <c r="AB233">
        <v>0.26429334999593301</v>
      </c>
      <c r="AC233">
        <v>0.85699300405357304</v>
      </c>
      <c r="AD233">
        <v>0.99999999997761502</v>
      </c>
      <c r="AE233">
        <v>1.000000000023</v>
      </c>
      <c r="AF233">
        <v>0.99999999993786304</v>
      </c>
      <c r="AG233">
        <v>0.390000001890001</v>
      </c>
      <c r="AH233">
        <v>0.18999999918999999</v>
      </c>
      <c r="AI233">
        <v>0.27999999928000002</v>
      </c>
      <c r="AJ233">
        <v>8.2180523215997902E-3</v>
      </c>
      <c r="AK233">
        <v>0.390000001890001</v>
      </c>
      <c r="AL233">
        <v>5.4999999055000102E-2</v>
      </c>
      <c r="AM233">
        <v>1.9999999819999999E-2</v>
      </c>
      <c r="AN233">
        <v>1.00000000031192</v>
      </c>
      <c r="AO233">
        <v>1.00000000033009</v>
      </c>
      <c r="AP233">
        <v>3.5501979000000003E-2</v>
      </c>
      <c r="AQ233">
        <v>0.79359404</v>
      </c>
      <c r="AR233">
        <v>4.3631874000000002</v>
      </c>
      <c r="AS233">
        <v>3.8489477999999999</v>
      </c>
      <c r="AT233">
        <v>-0.11969616</v>
      </c>
      <c r="AU233">
        <v>-5.4869323999999997E-2</v>
      </c>
      <c r="AV233">
        <v>-0.43665569999999998</v>
      </c>
      <c r="AW233">
        <v>-4.6812065999999999E-2</v>
      </c>
      <c r="AX233">
        <v>-4.7230097999999998E-2</v>
      </c>
      <c r="AY233">
        <v>-2.3862451E-2</v>
      </c>
      <c r="AZ233">
        <v>-5.4266028000000001E-2</v>
      </c>
      <c r="BA233">
        <v>1.2492341</v>
      </c>
      <c r="BB233">
        <v>6.7682165000000003</v>
      </c>
      <c r="BC233">
        <v>3.9287079</v>
      </c>
      <c r="BD233">
        <v>-5.2507891999999998</v>
      </c>
      <c r="BE233">
        <v>0.65564285</v>
      </c>
      <c r="BF233">
        <v>5.3167077999999997</v>
      </c>
      <c r="BG233">
        <v>5.3167077999999997</v>
      </c>
      <c r="BH233">
        <v>-0.20871497999999999</v>
      </c>
      <c r="BI233">
        <v>3.5501979000000003E-2</v>
      </c>
      <c r="BJ233">
        <v>-0.119230000000015</v>
      </c>
      <c r="BK233">
        <v>0</v>
      </c>
      <c r="BL233">
        <v>2253</v>
      </c>
      <c r="BM233" s="4">
        <f t="shared" si="3"/>
        <v>-454.44389682683129</v>
      </c>
      <c r="BN233" s="4" cm="1">
        <f t="array" ref="BN233">SUMPRODUCT(1-$AP$3:$BI$3,AP233:BI233,B233:U233)</f>
        <v>167.07601885627929</v>
      </c>
    </row>
    <row r="234" spans="1:66" x14ac:dyDescent="0.25">
      <c r="A234">
        <v>2254</v>
      </c>
      <c r="B234">
        <v>855.99377000000004</v>
      </c>
      <c r="C234">
        <v>8.7777778000000009</v>
      </c>
      <c r="D234">
        <v>1.6666666999999999</v>
      </c>
      <c r="E234">
        <v>5</v>
      </c>
      <c r="F234">
        <v>5.3982999999999999</v>
      </c>
      <c r="G234">
        <v>12.216799999999999</v>
      </c>
      <c r="H234">
        <v>70.660608999999994</v>
      </c>
      <c r="I234">
        <v>8415.4711000000007</v>
      </c>
      <c r="J234">
        <v>89.349000000000004</v>
      </c>
      <c r="K234">
        <v>173.87899999999999</v>
      </c>
      <c r="L234">
        <v>64.374099999999999</v>
      </c>
      <c r="M234">
        <v>8.7777778000000009</v>
      </c>
      <c r="N234">
        <v>4.2222222</v>
      </c>
      <c r="O234">
        <v>6.2222222</v>
      </c>
      <c r="P234">
        <v>0.06</v>
      </c>
      <c r="Q234">
        <v>8.8888888999999995</v>
      </c>
      <c r="R234">
        <v>1.2222222</v>
      </c>
      <c r="S234">
        <v>0.44444444</v>
      </c>
      <c r="T234">
        <v>2.2441</v>
      </c>
      <c r="U234">
        <v>727.06232999999997</v>
      </c>
      <c r="V234">
        <v>0.22541271945227401</v>
      </c>
      <c r="W234">
        <v>0.39500000139500102</v>
      </c>
      <c r="X234">
        <v>7.5000001575000197E-2</v>
      </c>
      <c r="Y234">
        <v>0.225000000225</v>
      </c>
      <c r="Z234">
        <v>1.0000000005557299</v>
      </c>
      <c r="AA234">
        <v>0.99999999975443599</v>
      </c>
      <c r="AB234">
        <v>0.27177157307274102</v>
      </c>
      <c r="AC234">
        <v>0.82248042246972697</v>
      </c>
      <c r="AD234">
        <v>0.99999999997761602</v>
      </c>
      <c r="AE234">
        <v>1.000000000023</v>
      </c>
      <c r="AF234">
        <v>0.99999999993786304</v>
      </c>
      <c r="AG234">
        <v>0.39500000139500102</v>
      </c>
      <c r="AH234">
        <v>0.18999999918999999</v>
      </c>
      <c r="AI234">
        <v>0.27999999928000002</v>
      </c>
      <c r="AJ234">
        <v>8.2180523215997798E-3</v>
      </c>
      <c r="AK234">
        <v>0.40000000090000098</v>
      </c>
      <c r="AL234">
        <v>5.4999999055000102E-2</v>
      </c>
      <c r="AM234">
        <v>1.9999999819999999E-2</v>
      </c>
      <c r="AN234">
        <v>1.00000000031192</v>
      </c>
      <c r="AO234">
        <v>1.00000000033009</v>
      </c>
      <c r="AP234">
        <v>3.4737605999999997E-2</v>
      </c>
      <c r="AQ234">
        <v>0.77976396000000003</v>
      </c>
      <c r="AR234">
        <v>4.2557951999999997</v>
      </c>
      <c r="AS234">
        <v>3.8118443000000002</v>
      </c>
      <c r="AT234">
        <v>-7.1273726999999995E-2</v>
      </c>
      <c r="AU234">
        <v>-4.5132375000000002E-2</v>
      </c>
      <c r="AV234">
        <v>-0.42140029000000001</v>
      </c>
      <c r="AW234">
        <v>-4.5833841E-2</v>
      </c>
      <c r="AX234">
        <v>-4.4359450000000002E-2</v>
      </c>
      <c r="AY234">
        <v>-2.2149412E-2</v>
      </c>
      <c r="AZ234">
        <v>-4.4572424999999999E-2</v>
      </c>
      <c r="BA234">
        <v>1.2248901000000001</v>
      </c>
      <c r="BB234">
        <v>6.6088898</v>
      </c>
      <c r="BC234">
        <v>3.7862657999999998</v>
      </c>
      <c r="BD234">
        <v>-5.1004943999999997</v>
      </c>
      <c r="BE234">
        <v>0.64427648999999998</v>
      </c>
      <c r="BF234">
        <v>5.1592840999999998</v>
      </c>
      <c r="BG234">
        <v>5.1592840999999998</v>
      </c>
      <c r="BH234">
        <v>-0.19820672</v>
      </c>
      <c r="BI234">
        <v>3.4737605999999997E-2</v>
      </c>
      <c r="BJ234">
        <v>-7.2390000000041199E-2</v>
      </c>
      <c r="BK234">
        <v>0</v>
      </c>
      <c r="BL234">
        <v>2254</v>
      </c>
      <c r="BM234" s="4">
        <f t="shared" si="3"/>
        <v>-427.86082083677837</v>
      </c>
      <c r="BN234" s="4" cm="1">
        <f t="array" ref="BN234">SUMPRODUCT(1-$AP$3:$BI$3,AP234:BI234,B234:U234)</f>
        <v>164.52909780712301</v>
      </c>
    </row>
    <row r="235" spans="1:66" x14ac:dyDescent="0.25">
      <c r="A235">
        <v>2255</v>
      </c>
      <c r="B235">
        <v>855.99377000000004</v>
      </c>
      <c r="C235">
        <v>9</v>
      </c>
      <c r="D235">
        <v>1.6666666999999999</v>
      </c>
      <c r="E235">
        <v>5.2222222</v>
      </c>
      <c r="F235">
        <v>5.3982999999999999</v>
      </c>
      <c r="G235">
        <v>12.216799999999999</v>
      </c>
      <c r="H235">
        <v>70.660608999999994</v>
      </c>
      <c r="I235">
        <v>8419.8402999999998</v>
      </c>
      <c r="J235">
        <v>89.349000000000004</v>
      </c>
      <c r="K235">
        <v>173.87899999999999</v>
      </c>
      <c r="L235">
        <v>64.374099999999999</v>
      </c>
      <c r="M235">
        <v>8.8888888999999995</v>
      </c>
      <c r="N235">
        <v>4.3333332999999996</v>
      </c>
      <c r="O235">
        <v>6.1111110999999996</v>
      </c>
      <c r="P235">
        <v>6.6000000000000003E-2</v>
      </c>
      <c r="Q235">
        <v>9</v>
      </c>
      <c r="R235">
        <v>1.2222222</v>
      </c>
      <c r="S235">
        <v>0.44444444</v>
      </c>
      <c r="T235">
        <v>2.2441</v>
      </c>
      <c r="U235">
        <v>727.06232999999997</v>
      </c>
      <c r="V235">
        <v>0.22541271945227401</v>
      </c>
      <c r="W235">
        <v>0.405000000405001</v>
      </c>
      <c r="X235">
        <v>7.5000001575000197E-2</v>
      </c>
      <c r="Y235">
        <v>0.23499999923500001</v>
      </c>
      <c r="Z235">
        <v>1.0000000005557299</v>
      </c>
      <c r="AA235">
        <v>0.99999999975443599</v>
      </c>
      <c r="AB235">
        <v>0.27177157307274102</v>
      </c>
      <c r="AC235">
        <v>0.82290744330066601</v>
      </c>
      <c r="AD235">
        <v>0.99999999997761502</v>
      </c>
      <c r="AE235">
        <v>1.000000000023</v>
      </c>
      <c r="AF235">
        <v>0.99999999993786304</v>
      </c>
      <c r="AG235">
        <v>0.40000000090000098</v>
      </c>
      <c r="AH235">
        <v>0.19499999869500001</v>
      </c>
      <c r="AI235">
        <v>0.274999999775</v>
      </c>
      <c r="AJ235">
        <v>9.0398575537597604E-3</v>
      </c>
      <c r="AK235">
        <v>0.405000000405001</v>
      </c>
      <c r="AL235">
        <v>5.4999999055000102E-2</v>
      </c>
      <c r="AM235">
        <v>1.9999999819999999E-2</v>
      </c>
      <c r="AN235">
        <v>1.00000000031192</v>
      </c>
      <c r="AO235">
        <v>1.00000000033009</v>
      </c>
      <c r="AP235">
        <v>3.3694631000000003E-2</v>
      </c>
      <c r="AQ235">
        <v>0.76645814999999995</v>
      </c>
      <c r="AR235">
        <v>4.1494542000000001</v>
      </c>
      <c r="AS235">
        <v>3.7795027000000001</v>
      </c>
      <c r="AT235">
        <v>-0.10650274999999999</v>
      </c>
      <c r="AU235">
        <v>-5.2043445000000001E-2</v>
      </c>
      <c r="AV235">
        <v>-0.3885827</v>
      </c>
      <c r="AW235">
        <v>-4.4498875E-2</v>
      </c>
      <c r="AX235">
        <v>-4.3461145999999999E-2</v>
      </c>
      <c r="AY235">
        <v>-2.1315073E-2</v>
      </c>
      <c r="AZ235">
        <v>-4.3678881000000003E-2</v>
      </c>
      <c r="BA235">
        <v>1.2028160000000001</v>
      </c>
      <c r="BB235">
        <v>6.4488678999999998</v>
      </c>
      <c r="BC235">
        <v>3.6482288</v>
      </c>
      <c r="BD235">
        <v>-4.8994675000000001</v>
      </c>
      <c r="BE235">
        <v>0.63331073000000004</v>
      </c>
      <c r="BF235">
        <v>5.0052396999999997</v>
      </c>
      <c r="BG235">
        <v>5.0052396999999997</v>
      </c>
      <c r="BH235">
        <v>-0.19349907999999999</v>
      </c>
      <c r="BI235">
        <v>3.3694631000000003E-2</v>
      </c>
      <c r="BJ235">
        <v>-0.13721000000009501</v>
      </c>
      <c r="BK235">
        <v>2.6055231000000001</v>
      </c>
      <c r="BL235">
        <v>2255</v>
      </c>
      <c r="BM235" s="4">
        <f t="shared" si="3"/>
        <v>-414.50048771865892</v>
      </c>
      <c r="BN235" s="4" cm="1">
        <f t="array" ref="BN235">SUMPRODUCT(1-$AP$3:$BI$3,AP235:BI235,B235:U235)</f>
        <v>161.86516046274093</v>
      </c>
    </row>
    <row r="236" spans="1:66" x14ac:dyDescent="0.25">
      <c r="A236">
        <v>2256</v>
      </c>
      <c r="B236">
        <v>855.99377000000004</v>
      </c>
      <c r="C236">
        <v>9</v>
      </c>
      <c r="D236">
        <v>1.6666666999999999</v>
      </c>
      <c r="E236">
        <v>5.3333332999999996</v>
      </c>
      <c r="F236">
        <v>5.3982999999999999</v>
      </c>
      <c r="G236">
        <v>12.216799999999999</v>
      </c>
      <c r="H236">
        <v>77.32002</v>
      </c>
      <c r="I236">
        <v>8389.3763999999992</v>
      </c>
      <c r="J236">
        <v>89.349000000000004</v>
      </c>
      <c r="K236">
        <v>173.87899999999999</v>
      </c>
      <c r="L236">
        <v>64.374099999999999</v>
      </c>
      <c r="M236">
        <v>8.8888888999999995</v>
      </c>
      <c r="N236">
        <v>4.3333332999999996</v>
      </c>
      <c r="O236">
        <v>6.1111110999999996</v>
      </c>
      <c r="P236">
        <v>7.4999999999999997E-2</v>
      </c>
      <c r="Q236">
        <v>9</v>
      </c>
      <c r="R236">
        <v>1.2222222</v>
      </c>
      <c r="S236">
        <v>0.44444444</v>
      </c>
      <c r="T236">
        <v>2.2441</v>
      </c>
      <c r="U236">
        <v>727.06232999999997</v>
      </c>
      <c r="V236">
        <v>0.22541271945227401</v>
      </c>
      <c r="W236">
        <v>0.405000000405001</v>
      </c>
      <c r="X236">
        <v>7.5000001575000197E-2</v>
      </c>
      <c r="Y236">
        <v>0.23999999874</v>
      </c>
      <c r="Z236">
        <v>1.0000000005557299</v>
      </c>
      <c r="AA236">
        <v>0.99999999975443599</v>
      </c>
      <c r="AB236">
        <v>0.29738469230311698</v>
      </c>
      <c r="AC236">
        <v>0.81993007447076205</v>
      </c>
      <c r="AD236">
        <v>0.99999999997761502</v>
      </c>
      <c r="AE236">
        <v>1.000000000023</v>
      </c>
      <c r="AF236">
        <v>0.99999999993786304</v>
      </c>
      <c r="AG236">
        <v>0.40000000090000098</v>
      </c>
      <c r="AH236">
        <v>0.19499999869500001</v>
      </c>
      <c r="AI236">
        <v>0.274999999775</v>
      </c>
      <c r="AJ236">
        <v>1.02725654019997E-2</v>
      </c>
      <c r="AK236">
        <v>0.405000000405001</v>
      </c>
      <c r="AL236">
        <v>5.4999999055000102E-2</v>
      </c>
      <c r="AM236">
        <v>1.9999999819999999E-2</v>
      </c>
      <c r="AN236">
        <v>1.00000000031192</v>
      </c>
      <c r="AO236">
        <v>1.00000000033009</v>
      </c>
      <c r="AP236">
        <v>3.3875997999999997E-2</v>
      </c>
      <c r="AQ236">
        <v>0.74834031000000001</v>
      </c>
      <c r="AR236">
        <v>4.0435268999999998</v>
      </c>
      <c r="AS236">
        <v>3.7458021000000001</v>
      </c>
      <c r="AT236">
        <v>-9.8521068000000003E-2</v>
      </c>
      <c r="AU236">
        <v>-4.8997587000000002E-2</v>
      </c>
      <c r="AV236">
        <v>-0.34006234000000002</v>
      </c>
      <c r="AW236">
        <v>-4.4730899999999997E-2</v>
      </c>
      <c r="AX236">
        <v>-3.8799076000000002E-2</v>
      </c>
      <c r="AY236">
        <v>-1.8836833000000001E-2</v>
      </c>
      <c r="AZ236">
        <v>-4.6395568999999998E-2</v>
      </c>
      <c r="BA236">
        <v>1.1725019999999999</v>
      </c>
      <c r="BB236">
        <v>6.2879747999999998</v>
      </c>
      <c r="BC236">
        <v>3.5139936000000001</v>
      </c>
      <c r="BD236">
        <v>-4.6664330999999999</v>
      </c>
      <c r="BE236">
        <v>0.61838331000000002</v>
      </c>
      <c r="BF236">
        <v>4.8539554000000003</v>
      </c>
      <c r="BG236">
        <v>4.8539554000000003</v>
      </c>
      <c r="BH236">
        <v>-0.18420312</v>
      </c>
      <c r="BI236">
        <v>3.3875997999999997E-2</v>
      </c>
      <c r="BJ236">
        <v>-0.81320000000005099</v>
      </c>
      <c r="BK236">
        <v>0</v>
      </c>
      <c r="BL236">
        <v>2256</v>
      </c>
      <c r="BM236" s="4">
        <f t="shared" si="3"/>
        <v>-413.18043777223869</v>
      </c>
      <c r="BN236" s="4" cm="1">
        <f t="array" ref="BN236">SUMPRODUCT(1-$AP$3:$BI$3,AP236:BI236,B236:U236)</f>
        <v>159.87940200235741</v>
      </c>
    </row>
    <row r="237" spans="1:66" x14ac:dyDescent="0.25">
      <c r="A237">
        <v>2257</v>
      </c>
      <c r="B237">
        <v>855.99377000000004</v>
      </c>
      <c r="C237">
        <v>9.1111111000000005</v>
      </c>
      <c r="D237">
        <v>1.6666666999999999</v>
      </c>
      <c r="E237">
        <v>5.5555554999999996</v>
      </c>
      <c r="F237">
        <v>5.3982999999999999</v>
      </c>
      <c r="G237">
        <v>12.216799999999999</v>
      </c>
      <c r="H237">
        <v>73.850061999999994</v>
      </c>
      <c r="I237">
        <v>8324.9802999999993</v>
      </c>
      <c r="J237">
        <v>89.349000000000004</v>
      </c>
      <c r="K237">
        <v>173.87899999999999</v>
      </c>
      <c r="L237">
        <v>64.374099999999999</v>
      </c>
      <c r="M237">
        <v>8.8888888999999995</v>
      </c>
      <c r="N237">
        <v>4.3333332999999996</v>
      </c>
      <c r="O237">
        <v>6</v>
      </c>
      <c r="P237">
        <v>6.6000000000000003E-2</v>
      </c>
      <c r="Q237">
        <v>9.1111111000000005</v>
      </c>
      <c r="R237">
        <v>1.2222222</v>
      </c>
      <c r="S237">
        <v>0.44444444</v>
      </c>
      <c r="T237">
        <v>2.2441</v>
      </c>
      <c r="U237">
        <v>727.06232999999997</v>
      </c>
      <c r="V237">
        <v>0.22541271945227401</v>
      </c>
      <c r="W237">
        <v>0.40999999991000102</v>
      </c>
      <c r="X237">
        <v>7.5000001575000197E-2</v>
      </c>
      <c r="Y237">
        <v>0.24999999775000001</v>
      </c>
      <c r="Z237">
        <v>1.0000000005557299</v>
      </c>
      <c r="AA237">
        <v>0.99999999975443599</v>
      </c>
      <c r="AB237">
        <v>0.28403869999562997</v>
      </c>
      <c r="AC237">
        <v>0.81363636483715795</v>
      </c>
      <c r="AD237">
        <v>0.99999999997761502</v>
      </c>
      <c r="AE237">
        <v>1.000000000023</v>
      </c>
      <c r="AF237">
        <v>0.99999999993786304</v>
      </c>
      <c r="AG237">
        <v>0.40000000090000098</v>
      </c>
      <c r="AH237">
        <v>0.19499999869500001</v>
      </c>
      <c r="AI237">
        <v>0.27000000026999998</v>
      </c>
      <c r="AJ237">
        <v>9.0398575537597604E-3</v>
      </c>
      <c r="AK237">
        <v>0.40999999991000102</v>
      </c>
      <c r="AL237">
        <v>5.4999999055000102E-2</v>
      </c>
      <c r="AM237">
        <v>1.9999999819999999E-2</v>
      </c>
      <c r="AN237">
        <v>1.00000000031192</v>
      </c>
      <c r="AO237">
        <v>1.00000000033009</v>
      </c>
      <c r="AP237">
        <v>3.3937424000000001E-2</v>
      </c>
      <c r="AQ237">
        <v>0.72859099999999999</v>
      </c>
      <c r="AR237">
        <v>3.9386611999999999</v>
      </c>
      <c r="AS237">
        <v>3.7126974000000001</v>
      </c>
      <c r="AT237">
        <v>-9.7628761999999994E-2</v>
      </c>
      <c r="AU237">
        <v>-4.8696530000000002E-2</v>
      </c>
      <c r="AV237">
        <v>-0.34160612000000001</v>
      </c>
      <c r="AW237">
        <v>-4.4809503000000001E-2</v>
      </c>
      <c r="AX237">
        <v>-3.8257692000000003E-2</v>
      </c>
      <c r="AY237">
        <v>-1.9546306999999999E-2</v>
      </c>
      <c r="AZ237">
        <v>-4.5982676E-2</v>
      </c>
      <c r="BA237">
        <v>1.1403156000000001</v>
      </c>
      <c r="BB237">
        <v>6.1273697</v>
      </c>
      <c r="BC237">
        <v>3.3844862</v>
      </c>
      <c r="BD237">
        <v>-4.6110024999999997</v>
      </c>
      <c r="BE237">
        <v>0.60209341000000005</v>
      </c>
      <c r="BF237">
        <v>4.7058773</v>
      </c>
      <c r="BG237">
        <v>4.7058773</v>
      </c>
      <c r="BH237">
        <v>-0.18188714</v>
      </c>
      <c r="BI237">
        <v>3.3937424000000001E-2</v>
      </c>
      <c r="BJ237">
        <v>-0.493270000000052</v>
      </c>
      <c r="BK237">
        <v>0</v>
      </c>
      <c r="BL237">
        <v>2257</v>
      </c>
      <c r="BM237" s="4">
        <f t="shared" si="3"/>
        <v>-409.87737929930552</v>
      </c>
      <c r="BN237" s="4" cm="1">
        <f t="array" ref="BN237">SUMPRODUCT(1-$AP$3:$BI$3,AP237:BI237,B237:U237)</f>
        <v>157.87751125466323</v>
      </c>
    </row>
    <row r="238" spans="1:66" x14ac:dyDescent="0.25">
      <c r="A238">
        <v>2258</v>
      </c>
      <c r="B238">
        <v>855.99377000000004</v>
      </c>
      <c r="C238">
        <v>9.1111111000000005</v>
      </c>
      <c r="D238">
        <v>1.6666666999999999</v>
      </c>
      <c r="E238">
        <v>5.6666667000000004</v>
      </c>
      <c r="F238">
        <v>5.3982999999999999</v>
      </c>
      <c r="G238">
        <v>12.216799999999999</v>
      </c>
      <c r="H238">
        <v>73.850061999999994</v>
      </c>
      <c r="I238">
        <v>8257.0066999999999</v>
      </c>
      <c r="J238">
        <v>89.349000000000004</v>
      </c>
      <c r="K238">
        <v>173.87899999999999</v>
      </c>
      <c r="L238">
        <v>64.374099999999999</v>
      </c>
      <c r="M238">
        <v>8.8888888999999995</v>
      </c>
      <c r="N238">
        <v>4.3333332999999996</v>
      </c>
      <c r="O238">
        <v>5.8888889000000004</v>
      </c>
      <c r="P238">
        <v>0.06</v>
      </c>
      <c r="Q238">
        <v>9.1111111000000005</v>
      </c>
      <c r="R238">
        <v>1.2222222</v>
      </c>
      <c r="S238">
        <v>0.44444444</v>
      </c>
      <c r="T238">
        <v>2.2441</v>
      </c>
      <c r="U238">
        <v>727.06232999999997</v>
      </c>
      <c r="V238">
        <v>0.22541271945227401</v>
      </c>
      <c r="W238">
        <v>0.40999999991000102</v>
      </c>
      <c r="X238">
        <v>7.5000001575000197E-2</v>
      </c>
      <c r="Y238">
        <v>0.25500000175499998</v>
      </c>
      <c r="Z238">
        <v>1.0000000005557299</v>
      </c>
      <c r="AA238">
        <v>0.99999999975443599</v>
      </c>
      <c r="AB238">
        <v>0.28403869999562997</v>
      </c>
      <c r="AC238">
        <v>0.80699301064100504</v>
      </c>
      <c r="AD238">
        <v>0.99999999997761502</v>
      </c>
      <c r="AE238">
        <v>1.000000000023</v>
      </c>
      <c r="AF238">
        <v>0.99999999993786304</v>
      </c>
      <c r="AG238">
        <v>0.40000000090000098</v>
      </c>
      <c r="AH238">
        <v>0.19499999869500001</v>
      </c>
      <c r="AI238">
        <v>0.26500000076500002</v>
      </c>
      <c r="AJ238">
        <v>8.2180523215997798E-3</v>
      </c>
      <c r="AK238">
        <v>0.40999999991000102</v>
      </c>
      <c r="AL238">
        <v>5.4999999055000102E-2</v>
      </c>
      <c r="AM238">
        <v>1.9999999819999999E-2</v>
      </c>
      <c r="AN238">
        <v>1.00000000031192</v>
      </c>
      <c r="AO238">
        <v>1.00000000033009</v>
      </c>
      <c r="AP238">
        <v>3.4163612000000003E-2</v>
      </c>
      <c r="AQ238">
        <v>0.70904542000000004</v>
      </c>
      <c r="AR238">
        <v>3.835432</v>
      </c>
      <c r="AS238">
        <v>3.6807582000000001</v>
      </c>
      <c r="AT238">
        <v>-6.7480601000000001E-2</v>
      </c>
      <c r="AU238">
        <v>-4.0372392999999999E-2</v>
      </c>
      <c r="AV238">
        <v>-0.33680252999999999</v>
      </c>
      <c r="AW238">
        <v>-4.5098922999999999E-2</v>
      </c>
      <c r="AX238">
        <v>-3.8078286000000003E-2</v>
      </c>
      <c r="AY238">
        <v>-1.8651903000000001E-2</v>
      </c>
      <c r="AZ238">
        <v>-4.5300214999999998E-2</v>
      </c>
      <c r="BA238">
        <v>1.1095173</v>
      </c>
      <c r="BB238">
        <v>5.9679542999999997</v>
      </c>
      <c r="BC238">
        <v>3.2601015000000002</v>
      </c>
      <c r="BD238">
        <v>-4.5241856</v>
      </c>
      <c r="BE238">
        <v>0.58594705000000002</v>
      </c>
      <c r="BF238">
        <v>4.5613675999999996</v>
      </c>
      <c r="BG238">
        <v>4.5613675999999996</v>
      </c>
      <c r="BH238">
        <v>-0.17952733000000001</v>
      </c>
      <c r="BI238">
        <v>3.4163612000000003E-2</v>
      </c>
      <c r="BJ238">
        <v>-0.136330000000043</v>
      </c>
      <c r="BK238">
        <v>0.90196092999999999</v>
      </c>
      <c r="BL238">
        <v>2258</v>
      </c>
      <c r="BM238" s="4">
        <f t="shared" si="3"/>
        <v>-408.34841908045712</v>
      </c>
      <c r="BN238" s="4" cm="1">
        <f t="array" ref="BN238">SUMPRODUCT(1-$AP$3:$BI$3,AP238:BI238,B238:U238)</f>
        <v>155.65591722098935</v>
      </c>
    </row>
    <row r="239" spans="1:66" x14ac:dyDescent="0.25">
      <c r="A239">
        <v>2259</v>
      </c>
      <c r="B239">
        <v>855.99377000000004</v>
      </c>
      <c r="C239">
        <v>9.1111111000000005</v>
      </c>
      <c r="D239">
        <v>1.6666666999999999</v>
      </c>
      <c r="E239">
        <v>5.8888889000000004</v>
      </c>
      <c r="F239">
        <v>5.3982999999999999</v>
      </c>
      <c r="G239">
        <v>12.216799999999999</v>
      </c>
      <c r="H239">
        <v>73.850061999999994</v>
      </c>
      <c r="I239">
        <v>8257.0066999999999</v>
      </c>
      <c r="J239">
        <v>89.349000000000004</v>
      </c>
      <c r="K239">
        <v>173.87899999999999</v>
      </c>
      <c r="L239">
        <v>64.374099999999999</v>
      </c>
      <c r="M239">
        <v>9</v>
      </c>
      <c r="N239">
        <v>4.4444444000000001</v>
      </c>
      <c r="O239">
        <v>5.8888889000000004</v>
      </c>
      <c r="P239">
        <v>5.7000000000000002E-2</v>
      </c>
      <c r="Q239">
        <v>9.1111111000000005</v>
      </c>
      <c r="R239">
        <v>1.2222222</v>
      </c>
      <c r="S239">
        <v>0.44444444</v>
      </c>
      <c r="T239">
        <v>2.2441</v>
      </c>
      <c r="U239">
        <v>727.06232999999997</v>
      </c>
      <c r="V239">
        <v>0.22541271945227401</v>
      </c>
      <c r="W239">
        <v>0.40999999991000102</v>
      </c>
      <c r="X239">
        <v>7.5000001575000197E-2</v>
      </c>
      <c r="Y239">
        <v>0.26500000076500002</v>
      </c>
      <c r="Z239">
        <v>1.0000000005557299</v>
      </c>
      <c r="AA239">
        <v>0.99999999975443599</v>
      </c>
      <c r="AB239">
        <v>0.28403869999562997</v>
      </c>
      <c r="AC239">
        <v>0.80699301064100504</v>
      </c>
      <c r="AD239">
        <v>0.99999999997761502</v>
      </c>
      <c r="AE239">
        <v>1.000000000023</v>
      </c>
      <c r="AF239">
        <v>0.99999999993786304</v>
      </c>
      <c r="AG239">
        <v>0.405000000405001</v>
      </c>
      <c r="AH239">
        <v>0.1999999982</v>
      </c>
      <c r="AI239">
        <v>0.26500000076500002</v>
      </c>
      <c r="AJ239">
        <v>7.8071497055197999E-3</v>
      </c>
      <c r="AK239">
        <v>0.40999999991000102</v>
      </c>
      <c r="AL239">
        <v>5.4999999055000102E-2</v>
      </c>
      <c r="AM239">
        <v>1.9999999819999999E-2</v>
      </c>
      <c r="AN239">
        <v>1.00000000031192</v>
      </c>
      <c r="AO239">
        <v>1.00000000033009</v>
      </c>
      <c r="AP239">
        <v>3.3359263E-2</v>
      </c>
      <c r="AQ239">
        <v>0.69049875999999999</v>
      </c>
      <c r="AR239">
        <v>3.7345362</v>
      </c>
      <c r="AS239">
        <v>3.6492957000000001</v>
      </c>
      <c r="AT239">
        <v>-9.5646477999999993E-2</v>
      </c>
      <c r="AU239">
        <v>-4.7404259999999997E-2</v>
      </c>
      <c r="AV239">
        <v>-0.32699148</v>
      </c>
      <c r="AW239">
        <v>-4.4069970999999999E-2</v>
      </c>
      <c r="AX239">
        <v>-3.6548860000000002E-2</v>
      </c>
      <c r="AY239">
        <v>-1.790274E-2</v>
      </c>
      <c r="AZ239">
        <v>-4.3888877E-2</v>
      </c>
      <c r="BA239">
        <v>1.0809483</v>
      </c>
      <c r="BB239">
        <v>5.8151308999999998</v>
      </c>
      <c r="BC239">
        <v>3.1471409000000001</v>
      </c>
      <c r="BD239">
        <v>-4.4295574000000002</v>
      </c>
      <c r="BE239">
        <v>0.57060856000000004</v>
      </c>
      <c r="BF239">
        <v>4.4203311999999997</v>
      </c>
      <c r="BG239">
        <v>4.4203311999999997</v>
      </c>
      <c r="BH239">
        <v>-0.17603603000000001</v>
      </c>
      <c r="BI239">
        <v>3.3359263E-2</v>
      </c>
      <c r="BJ239">
        <v>-0.135680000000093</v>
      </c>
      <c r="BK239">
        <v>4.2933632999999999E-2</v>
      </c>
      <c r="BL239">
        <v>2259</v>
      </c>
      <c r="BM239" s="4">
        <f t="shared" si="3"/>
        <v>-398.98119243724159</v>
      </c>
      <c r="BN239" s="4" cm="1">
        <f t="array" ref="BN239">SUMPRODUCT(1-$AP$3:$BI$3,AP239:BI239,B239:U239)</f>
        <v>153.48814007553895</v>
      </c>
    </row>
    <row r="240" spans="1:66" x14ac:dyDescent="0.25">
      <c r="A240">
        <v>2260</v>
      </c>
      <c r="B240">
        <v>855.99377000000004</v>
      </c>
      <c r="C240">
        <v>9.1111111000000005</v>
      </c>
      <c r="D240">
        <v>1.6666666999999999</v>
      </c>
      <c r="E240">
        <v>6</v>
      </c>
      <c r="F240">
        <v>5.3982999999999999</v>
      </c>
      <c r="G240">
        <v>12.216799999999999</v>
      </c>
      <c r="H240">
        <v>70.660608999999994</v>
      </c>
      <c r="I240">
        <v>8241.6093999999994</v>
      </c>
      <c r="J240">
        <v>89.349000000000004</v>
      </c>
      <c r="K240">
        <v>173.87899999999999</v>
      </c>
      <c r="L240">
        <v>64.374099999999999</v>
      </c>
      <c r="M240">
        <v>9</v>
      </c>
      <c r="N240">
        <v>4.4444444000000001</v>
      </c>
      <c r="O240">
        <v>5.8888889000000004</v>
      </c>
      <c r="P240">
        <v>4.4999999999999998E-2</v>
      </c>
      <c r="Q240">
        <v>9.1111111000000005</v>
      </c>
      <c r="R240">
        <v>1.2222222</v>
      </c>
      <c r="S240">
        <v>0.44444444</v>
      </c>
      <c r="T240">
        <v>2.2441</v>
      </c>
      <c r="U240">
        <v>727.06232999999997</v>
      </c>
      <c r="V240">
        <v>0.22541271945227401</v>
      </c>
      <c r="W240">
        <v>0.40999999991000102</v>
      </c>
      <c r="X240">
        <v>7.5000001575000197E-2</v>
      </c>
      <c r="Y240">
        <v>0.27000000026999998</v>
      </c>
      <c r="Z240">
        <v>1.0000000005557299</v>
      </c>
      <c r="AA240">
        <v>0.99999999975443599</v>
      </c>
      <c r="AB240">
        <v>0.27177157307274202</v>
      </c>
      <c r="AC240">
        <v>0.80548816585472904</v>
      </c>
      <c r="AD240">
        <v>0.99999999997761602</v>
      </c>
      <c r="AE240">
        <v>1.000000000023</v>
      </c>
      <c r="AF240">
        <v>0.99999999993786304</v>
      </c>
      <c r="AG240">
        <v>0.405000000405001</v>
      </c>
      <c r="AH240">
        <v>0.1999999982</v>
      </c>
      <c r="AI240">
        <v>0.26500000076500002</v>
      </c>
      <c r="AJ240">
        <v>6.1635392411998396E-3</v>
      </c>
      <c r="AK240">
        <v>0.40999999991000102</v>
      </c>
      <c r="AL240">
        <v>5.4999999055000102E-2</v>
      </c>
      <c r="AM240">
        <v>1.9999999819999999E-2</v>
      </c>
      <c r="AN240">
        <v>1.00000000031192</v>
      </c>
      <c r="AO240">
        <v>1.00000000033009</v>
      </c>
      <c r="AP240">
        <v>3.3416107E-2</v>
      </c>
      <c r="AQ240">
        <v>0.66956055999999997</v>
      </c>
      <c r="AR240">
        <v>3.6359745000000001</v>
      </c>
      <c r="AS240">
        <v>3.6160538999999998</v>
      </c>
      <c r="AT240">
        <v>-9.5958367000000003E-2</v>
      </c>
      <c r="AU240">
        <v>-4.6327997000000003E-2</v>
      </c>
      <c r="AV240">
        <v>-0.33450190000000002</v>
      </c>
      <c r="AW240">
        <v>-4.4142887999999998E-2</v>
      </c>
      <c r="AX240">
        <v>-3.5743068000000003E-2</v>
      </c>
      <c r="AY240">
        <v>-1.8777959E-2</v>
      </c>
      <c r="AZ240">
        <v>-4.2858752999999999E-2</v>
      </c>
      <c r="BA240">
        <v>1.0472376000000001</v>
      </c>
      <c r="BB240">
        <v>5.6705769999999998</v>
      </c>
      <c r="BC240">
        <v>3.0477267000000001</v>
      </c>
      <c r="BD240">
        <v>-4.3956986000000002</v>
      </c>
      <c r="BE240">
        <v>0.55332744</v>
      </c>
      <c r="BF240">
        <v>4.2825350999999996</v>
      </c>
      <c r="BG240">
        <v>4.2825350999999996</v>
      </c>
      <c r="BH240">
        <v>-0.17359809000000001</v>
      </c>
      <c r="BI240">
        <v>3.3416107E-2</v>
      </c>
      <c r="BJ240">
        <v>-0.40348000000005801</v>
      </c>
      <c r="BK240">
        <v>0</v>
      </c>
      <c r="BL240">
        <v>2260</v>
      </c>
      <c r="BM240" s="4">
        <f t="shared" si="3"/>
        <v>-398.33361225388927</v>
      </c>
      <c r="BN240" s="4" cm="1">
        <f t="array" ref="BN240">SUMPRODUCT(1-$AP$3:$BI$3,AP240:BI240,B240:U240)</f>
        <v>151.51070638874012</v>
      </c>
    </row>
    <row r="241" spans="1:66" x14ac:dyDescent="0.25">
      <c r="A241">
        <v>2261</v>
      </c>
      <c r="B241">
        <v>855.99377000000004</v>
      </c>
      <c r="C241">
        <v>9.1111111000000005</v>
      </c>
      <c r="D241">
        <v>1.6666666999999999</v>
      </c>
      <c r="E241">
        <v>6.1111110999999996</v>
      </c>
      <c r="F241">
        <v>5.3982999999999999</v>
      </c>
      <c r="G241">
        <v>12.216799999999999</v>
      </c>
      <c r="H241">
        <v>70.660608999999994</v>
      </c>
      <c r="I241">
        <v>8070.5870999999997</v>
      </c>
      <c r="J241">
        <v>89.349000000000004</v>
      </c>
      <c r="K241">
        <v>173.87899999999999</v>
      </c>
      <c r="L241">
        <v>64.374099999999999</v>
      </c>
      <c r="M241">
        <v>8.8888888999999995</v>
      </c>
      <c r="N241">
        <v>4.4444444000000001</v>
      </c>
      <c r="O241">
        <v>5.8888889000000004</v>
      </c>
      <c r="P241">
        <v>3.3000000000000002E-2</v>
      </c>
      <c r="Q241">
        <v>9.1111111000000005</v>
      </c>
      <c r="R241">
        <v>1.2222222</v>
      </c>
      <c r="S241">
        <v>0.44444444</v>
      </c>
      <c r="T241">
        <v>2.2441</v>
      </c>
      <c r="U241">
        <v>727.06232999999997</v>
      </c>
      <c r="V241">
        <v>0.22541271945227401</v>
      </c>
      <c r="W241">
        <v>0.40999999991000102</v>
      </c>
      <c r="X241">
        <v>7.5000001575000197E-2</v>
      </c>
      <c r="Y241">
        <v>0.274999999775</v>
      </c>
      <c r="Z241">
        <v>1.0000000005557299</v>
      </c>
      <c r="AA241">
        <v>0.99999999975443599</v>
      </c>
      <c r="AB241">
        <v>0.27177157307274102</v>
      </c>
      <c r="AC241">
        <v>0.78877341609392904</v>
      </c>
      <c r="AD241">
        <v>0.99999999997761502</v>
      </c>
      <c r="AE241">
        <v>1.000000000023</v>
      </c>
      <c r="AF241">
        <v>0.99999999993786304</v>
      </c>
      <c r="AG241">
        <v>0.40000000090000098</v>
      </c>
      <c r="AH241">
        <v>0.1999999982</v>
      </c>
      <c r="AI241">
        <v>0.26500000076500002</v>
      </c>
      <c r="AJ241">
        <v>4.5199287768798802E-3</v>
      </c>
      <c r="AK241">
        <v>0.40999999991000102</v>
      </c>
      <c r="AL241">
        <v>5.4999999055000102E-2</v>
      </c>
      <c r="AM241">
        <v>1.9999999819999999E-2</v>
      </c>
      <c r="AN241">
        <v>1.00000000031192</v>
      </c>
      <c r="AO241">
        <v>1.00000000033009</v>
      </c>
      <c r="AP241">
        <v>3.2411019999999999E-2</v>
      </c>
      <c r="AQ241">
        <v>0.64877468000000005</v>
      </c>
      <c r="AR241">
        <v>3.5398139</v>
      </c>
      <c r="AS241">
        <v>3.5398139</v>
      </c>
      <c r="AT241">
        <v>-9.4696556000000001E-2</v>
      </c>
      <c r="AU241">
        <v>-4.5947971999999997E-2</v>
      </c>
      <c r="AV241">
        <v>-0.34116395999999999</v>
      </c>
      <c r="AW241">
        <v>-4.2857172999999998E-2</v>
      </c>
      <c r="AX241">
        <v>-3.5812271999999999E-2</v>
      </c>
      <c r="AY241">
        <v>-1.8380146E-2</v>
      </c>
      <c r="AZ241">
        <v>-4.2937779000000002E-2</v>
      </c>
      <c r="BA241">
        <v>1.0142758000000001</v>
      </c>
      <c r="BB241">
        <v>5.5343571000000003</v>
      </c>
      <c r="BC241">
        <v>2.961443</v>
      </c>
      <c r="BD241">
        <v>-4.3446873000000004</v>
      </c>
      <c r="BE241">
        <v>0.53616131</v>
      </c>
      <c r="BF241">
        <v>4.1479882000000003</v>
      </c>
      <c r="BG241">
        <v>4.1479882000000003</v>
      </c>
      <c r="BH241">
        <v>-0.17212353999999999</v>
      </c>
      <c r="BI241">
        <v>3.2411019999999999E-2</v>
      </c>
      <c r="BJ241">
        <v>-0.271220000000084</v>
      </c>
      <c r="BK241">
        <v>0</v>
      </c>
      <c r="BL241">
        <v>2261</v>
      </c>
      <c r="BM241" s="4">
        <f t="shared" si="3"/>
        <v>-380.75136843470426</v>
      </c>
      <c r="BN241" s="4" cm="1">
        <f t="array" ref="BN241">SUMPRODUCT(1-$AP$3:$BI$3,AP241:BI241,B241:U241)</f>
        <v>147.60228202464211</v>
      </c>
    </row>
    <row r="242" spans="1:66" x14ac:dyDescent="0.25">
      <c r="A242">
        <v>2262</v>
      </c>
      <c r="B242">
        <v>855.99377000000004</v>
      </c>
      <c r="C242">
        <v>9.1111111000000005</v>
      </c>
      <c r="D242">
        <v>1.7777778</v>
      </c>
      <c r="E242">
        <v>6.1111110999999996</v>
      </c>
      <c r="F242">
        <v>5.3982999999999999</v>
      </c>
      <c r="G242">
        <v>12.216799999999999</v>
      </c>
      <c r="H242">
        <v>67.718731000000005</v>
      </c>
      <c r="I242">
        <v>7991.5460000000003</v>
      </c>
      <c r="J242">
        <v>89.349000000000004</v>
      </c>
      <c r="K242">
        <v>173.87899999999999</v>
      </c>
      <c r="L242">
        <v>64.374099999999999</v>
      </c>
      <c r="M242">
        <v>8.8888888999999995</v>
      </c>
      <c r="N242">
        <v>4.5555555999999999</v>
      </c>
      <c r="O242">
        <v>5.8888889000000004</v>
      </c>
      <c r="P242">
        <v>2.4E-2</v>
      </c>
      <c r="Q242">
        <v>9.1111111000000005</v>
      </c>
      <c r="R242">
        <v>1.2222222</v>
      </c>
      <c r="S242">
        <v>0.44444444</v>
      </c>
      <c r="T242">
        <v>2.2441</v>
      </c>
      <c r="U242">
        <v>727.06232999999997</v>
      </c>
      <c r="V242">
        <v>0.22541271945227401</v>
      </c>
      <c r="W242">
        <v>0.40999999991000102</v>
      </c>
      <c r="X242">
        <v>8.0000001080000202E-2</v>
      </c>
      <c r="Y242">
        <v>0.274999999775</v>
      </c>
      <c r="Z242">
        <v>1.0000000005557299</v>
      </c>
      <c r="AA242">
        <v>0.99999999975443699</v>
      </c>
      <c r="AB242">
        <v>0.26045665768830001</v>
      </c>
      <c r="AC242">
        <v>0.78104838720986702</v>
      </c>
      <c r="AD242">
        <v>0.99999999997761502</v>
      </c>
      <c r="AE242">
        <v>1.000000000023</v>
      </c>
      <c r="AF242">
        <v>0.99999999993786204</v>
      </c>
      <c r="AG242">
        <v>0.40000000090000098</v>
      </c>
      <c r="AH242">
        <v>0.205000002205</v>
      </c>
      <c r="AI242">
        <v>0.26500000076500002</v>
      </c>
      <c r="AJ242">
        <v>3.2872209286399102E-3</v>
      </c>
      <c r="AK242">
        <v>0.40999999991000102</v>
      </c>
      <c r="AL242">
        <v>5.4999999055000102E-2</v>
      </c>
      <c r="AM242">
        <v>1.9999999819999999E-2</v>
      </c>
      <c r="AN242">
        <v>1.00000000031192</v>
      </c>
      <c r="AO242">
        <v>1.00000000033009</v>
      </c>
      <c r="AP242">
        <v>3.1429773000000001E-2</v>
      </c>
      <c r="AQ242">
        <v>0.62858431000000003</v>
      </c>
      <c r="AR242">
        <v>3.4463054</v>
      </c>
      <c r="AS242">
        <v>3.4463054</v>
      </c>
      <c r="AT242">
        <v>-0.10500567</v>
      </c>
      <c r="AU242">
        <v>-4.6418049000000003E-2</v>
      </c>
      <c r="AV242">
        <v>-0.34560456000000001</v>
      </c>
      <c r="AW242">
        <v>-4.1608906000000001E-2</v>
      </c>
      <c r="AX242">
        <v>-4.4722155999999999E-2</v>
      </c>
      <c r="AY242">
        <v>-1.9261220999999999E-2</v>
      </c>
      <c r="AZ242">
        <v>-4.3463636999999999E-2</v>
      </c>
      <c r="BA242">
        <v>0.98225700000000005</v>
      </c>
      <c r="BB242">
        <v>5.4079632999999996</v>
      </c>
      <c r="BC242">
        <v>2.8874862000000001</v>
      </c>
      <c r="BD242">
        <v>-4.2970705000000002</v>
      </c>
      <c r="BE242">
        <v>0.51948622</v>
      </c>
      <c r="BF242">
        <v>4.0164252999999999</v>
      </c>
      <c r="BG242">
        <v>4.0164252999999999</v>
      </c>
      <c r="BH242">
        <v>-0.17259319000000001</v>
      </c>
      <c r="BI242">
        <v>3.1429773000000001E-2</v>
      </c>
      <c r="BJ242">
        <v>-0.18362000000001899</v>
      </c>
      <c r="BK242">
        <v>0</v>
      </c>
      <c r="BL242">
        <v>2262</v>
      </c>
      <c r="BM242" s="4">
        <f t="shared" si="3"/>
        <v>-367.69070101605718</v>
      </c>
      <c r="BN242" s="4" cm="1">
        <f t="array" ref="BN242">SUMPRODUCT(1-$AP$3:$BI$3,AP242:BI242,B242:U242)</f>
        <v>144.46839076660322</v>
      </c>
    </row>
    <row r="243" spans="1:66" x14ac:dyDescent="0.25">
      <c r="A243">
        <v>2263</v>
      </c>
      <c r="B243">
        <v>855.99377000000004</v>
      </c>
      <c r="C243">
        <v>9</v>
      </c>
      <c r="D243">
        <v>1.7777778</v>
      </c>
      <c r="E243">
        <v>6.1111110999999996</v>
      </c>
      <c r="F243">
        <v>5.3982999999999999</v>
      </c>
      <c r="G243">
        <v>12.216799999999999</v>
      </c>
      <c r="H243">
        <v>67.718731000000005</v>
      </c>
      <c r="I243">
        <v>7922.3492999999999</v>
      </c>
      <c r="J243">
        <v>89.349000000000004</v>
      </c>
      <c r="K243">
        <v>173.87899999999999</v>
      </c>
      <c r="L243">
        <v>64.374099999999999</v>
      </c>
      <c r="M243">
        <v>8.8888888999999995</v>
      </c>
      <c r="N243">
        <v>4.5555555999999999</v>
      </c>
      <c r="O243">
        <v>6</v>
      </c>
      <c r="P243">
        <v>1.7999999999999999E-2</v>
      </c>
      <c r="Q243">
        <v>9.1111111000000005</v>
      </c>
      <c r="R243">
        <v>1.2222222</v>
      </c>
      <c r="S243">
        <v>0.33333332999999998</v>
      </c>
      <c r="T243">
        <v>2.2441</v>
      </c>
      <c r="U243">
        <v>727.06232999999997</v>
      </c>
      <c r="V243">
        <v>0.22541271945227401</v>
      </c>
      <c r="W243">
        <v>0.405000000405001</v>
      </c>
      <c r="X243">
        <v>8.0000001080000202E-2</v>
      </c>
      <c r="Y243">
        <v>0.274999999775</v>
      </c>
      <c r="Z243">
        <v>1.0000000005557299</v>
      </c>
      <c r="AA243">
        <v>0.99999999975443599</v>
      </c>
      <c r="AB243">
        <v>0.26045665768830001</v>
      </c>
      <c r="AC243">
        <v>0.774285494155728</v>
      </c>
      <c r="AD243">
        <v>0.99999999997761502</v>
      </c>
      <c r="AE243">
        <v>1.000000000023</v>
      </c>
      <c r="AF243">
        <v>0.99999999993786304</v>
      </c>
      <c r="AG243">
        <v>0.40000000090000098</v>
      </c>
      <c r="AH243">
        <v>0.205000002205</v>
      </c>
      <c r="AI243">
        <v>0.27000000026999998</v>
      </c>
      <c r="AJ243">
        <v>2.46541569647993E-3</v>
      </c>
      <c r="AK243">
        <v>0.40999999991000102</v>
      </c>
      <c r="AL243">
        <v>5.4999999055000102E-2</v>
      </c>
      <c r="AM243">
        <v>1.4999999865E-2</v>
      </c>
      <c r="AN243">
        <v>1.00000000031192</v>
      </c>
      <c r="AO243">
        <v>1.00000000033009</v>
      </c>
      <c r="AP243">
        <v>3.0469723000000001E-2</v>
      </c>
      <c r="AQ243">
        <v>0.60928928999999998</v>
      </c>
      <c r="AR243">
        <v>3.3552643</v>
      </c>
      <c r="AS243">
        <v>3.3552643</v>
      </c>
      <c r="AT243">
        <v>-9.2979966999999997E-2</v>
      </c>
      <c r="AU243">
        <v>-4.2611870000000003E-2</v>
      </c>
      <c r="AV243">
        <v>-0.34588645000000001</v>
      </c>
      <c r="AW243">
        <v>-4.0396995999999998E-2</v>
      </c>
      <c r="AX243">
        <v>-3.4142723E-2</v>
      </c>
      <c r="AY243">
        <v>-1.8806491000000002E-2</v>
      </c>
      <c r="AZ243">
        <v>-3.8925087999999997E-2</v>
      </c>
      <c r="BA243">
        <v>0.95181316999999999</v>
      </c>
      <c r="BB243">
        <v>5.2914608000000003</v>
      </c>
      <c r="BC243">
        <v>2.8240493999999998</v>
      </c>
      <c r="BD243">
        <v>-4.2169976</v>
      </c>
      <c r="BE243">
        <v>0.50354617999999995</v>
      </c>
      <c r="BF243">
        <v>3.8874705999999999</v>
      </c>
      <c r="BG243">
        <v>3.8874705999999999</v>
      </c>
      <c r="BH243">
        <v>-0.16331609</v>
      </c>
      <c r="BI243">
        <v>3.0469723000000001E-2</v>
      </c>
      <c r="BJ243">
        <v>-0.13550000000009199</v>
      </c>
      <c r="BK243">
        <v>0.24326639999999999</v>
      </c>
      <c r="BL243">
        <v>2263</v>
      </c>
      <c r="BM243" s="4">
        <f t="shared" si="3"/>
        <v>-353.75346200377561</v>
      </c>
      <c r="BN243" s="4" cm="1">
        <f t="array" ref="BN243">SUMPRODUCT(1-$AP$3:$BI$3,AP243:BI243,B243:U243)</f>
        <v>140.33363514410689</v>
      </c>
    </row>
    <row r="244" spans="1:66" x14ac:dyDescent="0.25">
      <c r="A244">
        <v>2264</v>
      </c>
      <c r="B244">
        <v>855.99377000000004</v>
      </c>
      <c r="C244">
        <v>8.7777778000000009</v>
      </c>
      <c r="D244">
        <v>1.7777778</v>
      </c>
      <c r="E244">
        <v>6.2222222</v>
      </c>
      <c r="F244">
        <v>5.3982999999999999</v>
      </c>
      <c r="G244">
        <v>12.216799999999999</v>
      </c>
      <c r="H244">
        <v>64.996459999999999</v>
      </c>
      <c r="I244">
        <v>8064.3059000000003</v>
      </c>
      <c r="J244">
        <v>89.349000000000004</v>
      </c>
      <c r="K244">
        <v>173.87899999999999</v>
      </c>
      <c r="L244">
        <v>64.374099999999999</v>
      </c>
      <c r="M244">
        <v>8.4444444000000001</v>
      </c>
      <c r="N244">
        <v>4.6666667000000004</v>
      </c>
      <c r="O244">
        <v>6.1111110999999996</v>
      </c>
      <c r="P244">
        <v>1.2E-2</v>
      </c>
      <c r="Q244">
        <v>8.7777778000000009</v>
      </c>
      <c r="R244">
        <v>1.2222222</v>
      </c>
      <c r="S244">
        <v>0.33333332999999998</v>
      </c>
      <c r="T244">
        <v>2.2441</v>
      </c>
      <c r="U244">
        <v>727.06232999999997</v>
      </c>
      <c r="V244">
        <v>0.22541271945227401</v>
      </c>
      <c r="W244">
        <v>0.39500000139500102</v>
      </c>
      <c r="X244">
        <v>8.0000001080000202E-2</v>
      </c>
      <c r="Y244">
        <v>0.27999999928000002</v>
      </c>
      <c r="Z244">
        <v>1.0000000005557299</v>
      </c>
      <c r="AA244">
        <v>0.99999999975443599</v>
      </c>
      <c r="AB244">
        <v>0.24998638461153799</v>
      </c>
      <c r="AC244">
        <v>0.78815952722564897</v>
      </c>
      <c r="AD244">
        <v>0.99999999997761502</v>
      </c>
      <c r="AE244">
        <v>1.000000000023</v>
      </c>
      <c r="AF244">
        <v>0.99999999993786304</v>
      </c>
      <c r="AG244">
        <v>0.37999999838000098</v>
      </c>
      <c r="AH244">
        <v>0.21000000170999999</v>
      </c>
      <c r="AI244">
        <v>0.274999999775</v>
      </c>
      <c r="AJ244">
        <v>1.6436104643199501E-3</v>
      </c>
      <c r="AK244">
        <v>0.39500000139500102</v>
      </c>
      <c r="AL244">
        <v>5.4999999055000102E-2</v>
      </c>
      <c r="AM244">
        <v>1.4999999865E-2</v>
      </c>
      <c r="AN244">
        <v>1.00000000031192</v>
      </c>
      <c r="AO244">
        <v>1.00000000033009</v>
      </c>
      <c r="AP244">
        <v>2.9549474999999999E-2</v>
      </c>
      <c r="AQ244">
        <v>0.57624392999999996</v>
      </c>
      <c r="AR244">
        <v>3.266467</v>
      </c>
      <c r="AS244">
        <v>3.266467</v>
      </c>
      <c r="AT244">
        <v>-9.1484838999999998E-2</v>
      </c>
      <c r="AU244">
        <v>-3.4663558999999997E-2</v>
      </c>
      <c r="AV244">
        <v>-0.34103741999999998</v>
      </c>
      <c r="AW244">
        <v>-3.9220385000000003E-2</v>
      </c>
      <c r="AX244">
        <v>-3.4053112000000003E-2</v>
      </c>
      <c r="AY244">
        <v>-1.8260466999999999E-2</v>
      </c>
      <c r="AZ244">
        <v>-3.9115615999999999E-2</v>
      </c>
      <c r="BA244">
        <v>0.89270481000000002</v>
      </c>
      <c r="BB244">
        <v>5.1838367999999999</v>
      </c>
      <c r="BC244">
        <v>2.7700518000000001</v>
      </c>
      <c r="BD244">
        <v>-4.1231175999999996</v>
      </c>
      <c r="BE244">
        <v>0.47640863999999999</v>
      </c>
      <c r="BF244">
        <v>3.7610505000000001</v>
      </c>
      <c r="BG244">
        <v>3.7610505000000001</v>
      </c>
      <c r="BH244">
        <v>-0.16166841000000001</v>
      </c>
      <c r="BI244">
        <v>2.9549474999999999E-2</v>
      </c>
      <c r="BJ244">
        <v>-0.224460000000021</v>
      </c>
      <c r="BK244">
        <v>0</v>
      </c>
      <c r="BL244">
        <v>2264</v>
      </c>
      <c r="BM244" s="4">
        <f t="shared" si="3"/>
        <v>-348.51678086887722</v>
      </c>
      <c r="BN244" s="4" cm="1">
        <f t="array" ref="BN244">SUMPRODUCT(1-$AP$3:$BI$3,AP244:BI244,B244:U244)</f>
        <v>136.65841492349782</v>
      </c>
    </row>
    <row r="245" spans="1:66" x14ac:dyDescent="0.25">
      <c r="A245">
        <v>2265</v>
      </c>
      <c r="B245">
        <v>855.99377000000004</v>
      </c>
      <c r="C245">
        <v>8.3333332999999996</v>
      </c>
      <c r="D245">
        <v>1.7777778</v>
      </c>
      <c r="E245">
        <v>6.2222222</v>
      </c>
      <c r="F245">
        <v>5.3982999999999999</v>
      </c>
      <c r="G245">
        <v>12.216799999999999</v>
      </c>
      <c r="H245">
        <v>64.996459999999999</v>
      </c>
      <c r="I245">
        <v>7291.0657000000001</v>
      </c>
      <c r="J245">
        <v>89.349000000000004</v>
      </c>
      <c r="K245">
        <v>173.87899999999999</v>
      </c>
      <c r="L245">
        <v>64.374099999999999</v>
      </c>
      <c r="M245">
        <v>8</v>
      </c>
      <c r="N245">
        <v>4.6666667000000004</v>
      </c>
      <c r="O245">
        <v>6.1919633999999997</v>
      </c>
      <c r="P245">
        <v>8.9999999999999993E-3</v>
      </c>
      <c r="Q245">
        <v>8.3333332999999996</v>
      </c>
      <c r="R245">
        <v>1.2222222</v>
      </c>
      <c r="S245">
        <v>0.33333332999999998</v>
      </c>
      <c r="T245">
        <v>2.2441</v>
      </c>
      <c r="U245">
        <v>727.06232999999997</v>
      </c>
      <c r="V245">
        <v>0.22541271945227401</v>
      </c>
      <c r="W245">
        <v>0.37499999887500102</v>
      </c>
      <c r="X245">
        <v>8.0000001080000202E-2</v>
      </c>
      <c r="Y245">
        <v>0.27999999928000002</v>
      </c>
      <c r="Z245">
        <v>1.0000000005557299</v>
      </c>
      <c r="AA245">
        <v>0.99999999975443599</v>
      </c>
      <c r="AB245">
        <v>0.24998638461153799</v>
      </c>
      <c r="AC245">
        <v>0.71258741500407996</v>
      </c>
      <c r="AD245">
        <v>0.99999999997761502</v>
      </c>
      <c r="AE245">
        <v>1.000000000023</v>
      </c>
      <c r="AF245">
        <v>0.99999999993786304</v>
      </c>
      <c r="AG245">
        <v>0.36000000036000102</v>
      </c>
      <c r="AH245">
        <v>0.21000000170999999</v>
      </c>
      <c r="AI245">
        <v>0.27863835327863901</v>
      </c>
      <c r="AJ245">
        <v>1.23270784823996E-3</v>
      </c>
      <c r="AK245">
        <v>0.37499999887500102</v>
      </c>
      <c r="AL245">
        <v>5.4999999055000102E-2</v>
      </c>
      <c r="AM245">
        <v>1.4999999865E-2</v>
      </c>
      <c r="AN245">
        <v>1.00000000031192</v>
      </c>
      <c r="AO245">
        <v>1.00000000033009</v>
      </c>
      <c r="AP245">
        <v>2.9417571999999999E-2</v>
      </c>
      <c r="AQ245">
        <v>0.53909715999999996</v>
      </c>
      <c r="AR245">
        <v>3.1795414000000002</v>
      </c>
      <c r="AS245">
        <v>3.1795414000000002</v>
      </c>
      <c r="AT245">
        <v>-9.0784905999999999E-2</v>
      </c>
      <c r="AU245">
        <v>-4.1503575000000001E-2</v>
      </c>
      <c r="AV245">
        <v>-0.3351885</v>
      </c>
      <c r="AW245">
        <v>-3.9065440999999999E-2</v>
      </c>
      <c r="AX245">
        <v>-3.9375834999999998E-2</v>
      </c>
      <c r="AY245">
        <v>-1.8002034E-2</v>
      </c>
      <c r="AZ245">
        <v>-3.8141169000000003E-2</v>
      </c>
      <c r="BA245">
        <v>0.82762179999999996</v>
      </c>
      <c r="BB245">
        <v>5.0843550999999998</v>
      </c>
      <c r="BC245">
        <v>2.7246912999999999</v>
      </c>
      <c r="BD245">
        <v>-4.0376073999999997</v>
      </c>
      <c r="BE245">
        <v>0.44587658000000002</v>
      </c>
      <c r="BF245">
        <v>3.6368394999999998</v>
      </c>
      <c r="BG245">
        <v>3.6368394999999998</v>
      </c>
      <c r="BH245">
        <v>-0.15920507</v>
      </c>
      <c r="BI245">
        <v>2.9417571999999999E-2</v>
      </c>
      <c r="BJ245">
        <v>-0.134820000000104</v>
      </c>
      <c r="BK245">
        <v>0.59109237000000003</v>
      </c>
      <c r="BL245">
        <v>2265</v>
      </c>
      <c r="BM245" s="4">
        <f t="shared" si="3"/>
        <v>-317.10916903911442</v>
      </c>
      <c r="BN245" s="4" cm="1">
        <f t="array" ref="BN245">SUMPRODUCT(1-$AP$3:$BI$3,AP245:BI245,B245:U245)</f>
        <v>133.09057210694775</v>
      </c>
    </row>
    <row r="246" spans="1:66" x14ac:dyDescent="0.25">
      <c r="A246">
        <v>2266</v>
      </c>
      <c r="B246">
        <v>855.99377000000004</v>
      </c>
      <c r="C246">
        <v>8</v>
      </c>
      <c r="D246">
        <v>1.7777778</v>
      </c>
      <c r="E246">
        <v>6.2222222</v>
      </c>
      <c r="F246">
        <v>5.3982999999999999</v>
      </c>
      <c r="G246">
        <v>12.216799999999999</v>
      </c>
      <c r="H246">
        <v>64.996459999999999</v>
      </c>
      <c r="I246">
        <v>8050.3872000000001</v>
      </c>
      <c r="J246">
        <v>89.349000000000004</v>
      </c>
      <c r="K246">
        <v>173.87899999999999</v>
      </c>
      <c r="L246">
        <v>64.374099999999999</v>
      </c>
      <c r="M246">
        <v>7.5555554999999996</v>
      </c>
      <c r="N246">
        <v>4.7777778</v>
      </c>
      <c r="O246">
        <v>6.3333332999999996</v>
      </c>
      <c r="P246">
        <v>8.9999999999999993E-3</v>
      </c>
      <c r="Q246">
        <v>8</v>
      </c>
      <c r="R246">
        <v>1.1111111</v>
      </c>
      <c r="S246">
        <v>0.33333332999999998</v>
      </c>
      <c r="T246">
        <v>2.2441</v>
      </c>
      <c r="U246">
        <v>727.06232999999997</v>
      </c>
      <c r="V246">
        <v>0.22541271945227401</v>
      </c>
      <c r="W246">
        <v>0.36000000036000102</v>
      </c>
      <c r="X246">
        <v>8.0000001080000202E-2</v>
      </c>
      <c r="Y246">
        <v>0.27999999928000002</v>
      </c>
      <c r="Z246">
        <v>1.0000000005557299</v>
      </c>
      <c r="AA246">
        <v>0.99999999975443599</v>
      </c>
      <c r="AB246">
        <v>0.24998638461153799</v>
      </c>
      <c r="AC246">
        <v>0.78679919241845997</v>
      </c>
      <c r="AD246">
        <v>0.99999999997761502</v>
      </c>
      <c r="AE246">
        <v>1.000000000023</v>
      </c>
      <c r="AF246">
        <v>0.99999999993786304</v>
      </c>
      <c r="AG246">
        <v>0.33999999784000001</v>
      </c>
      <c r="AH246">
        <v>0.21500000121499999</v>
      </c>
      <c r="AI246">
        <v>0.28499999878499999</v>
      </c>
      <c r="AJ246">
        <v>1.23270784823996E-3</v>
      </c>
      <c r="AK246">
        <v>0.36000000036000102</v>
      </c>
      <c r="AL246">
        <v>4.9999999550000097E-2</v>
      </c>
      <c r="AM246">
        <v>1.4999999865E-2</v>
      </c>
      <c r="AN246">
        <v>1.00000000031192</v>
      </c>
      <c r="AO246">
        <v>1.00000000033009</v>
      </c>
      <c r="AP246">
        <v>2.7780075000000001E-2</v>
      </c>
      <c r="AQ246">
        <v>0.50594717</v>
      </c>
      <c r="AR246">
        <v>3.0952410000000001</v>
      </c>
      <c r="AS246">
        <v>3.0952410000000001</v>
      </c>
      <c r="AT246">
        <v>-8.8339337000000004E-2</v>
      </c>
      <c r="AU246">
        <v>-4.3233634999999999E-2</v>
      </c>
      <c r="AV246">
        <v>-0.32211971</v>
      </c>
      <c r="AW246">
        <v>-3.6968974000000002E-2</v>
      </c>
      <c r="AX246">
        <v>-3.9704815999999997E-2</v>
      </c>
      <c r="AY246">
        <v>-1.7901699E-2</v>
      </c>
      <c r="AZ246">
        <v>-3.8934419999999997E-2</v>
      </c>
      <c r="BA246">
        <v>0.77304764999999998</v>
      </c>
      <c r="BB246">
        <v>4.9930785000000002</v>
      </c>
      <c r="BC246">
        <v>2.6880058999999998</v>
      </c>
      <c r="BD246">
        <v>-3.9243104999999998</v>
      </c>
      <c r="BE246">
        <v>0.418547</v>
      </c>
      <c r="BF246">
        <v>3.5154709</v>
      </c>
      <c r="BG246">
        <v>3.5154709</v>
      </c>
      <c r="BH246">
        <v>-0.15947583000000001</v>
      </c>
      <c r="BI246">
        <v>2.7780075000000001E-2</v>
      </c>
      <c r="BJ246">
        <v>-0.13505000000009201</v>
      </c>
      <c r="BK246">
        <v>2.4663257000000001E-2</v>
      </c>
      <c r="BL246">
        <v>2266</v>
      </c>
      <c r="BM246" s="4">
        <f t="shared" si="3"/>
        <v>-329.1161367242845</v>
      </c>
      <c r="BN246" s="4" cm="1">
        <f t="array" ref="BN246">SUMPRODUCT(1-$AP$3:$BI$3,AP246:BI246,B246:U246)</f>
        <v>127.93386221928293</v>
      </c>
    </row>
    <row r="247" spans="1:66" x14ac:dyDescent="0.25">
      <c r="A247">
        <v>2267</v>
      </c>
      <c r="B247">
        <v>855.99377000000004</v>
      </c>
      <c r="C247">
        <v>7.6666667000000004</v>
      </c>
      <c r="D247">
        <v>1.7777778</v>
      </c>
      <c r="E247">
        <v>6.2222222</v>
      </c>
      <c r="F247">
        <v>5.3982999999999999</v>
      </c>
      <c r="G247">
        <v>12.216799999999999</v>
      </c>
      <c r="H247">
        <v>64.996459999999999</v>
      </c>
      <c r="I247">
        <v>7292.1390000000001</v>
      </c>
      <c r="J247">
        <v>89.349000000000004</v>
      </c>
      <c r="K247">
        <v>173.87899999999999</v>
      </c>
      <c r="L247">
        <v>64.374099999999999</v>
      </c>
      <c r="M247">
        <v>7.3333332999999996</v>
      </c>
      <c r="N247">
        <v>4.8888889000000004</v>
      </c>
      <c r="O247">
        <v>6.4444444000000001</v>
      </c>
      <c r="P247">
        <v>3.0000000000000001E-3</v>
      </c>
      <c r="Q247">
        <v>7.6666667000000004</v>
      </c>
      <c r="R247">
        <v>1.1111111</v>
      </c>
      <c r="S247">
        <v>0.33333332999999998</v>
      </c>
      <c r="T247">
        <v>2.2441</v>
      </c>
      <c r="U247">
        <v>727.06232999999997</v>
      </c>
      <c r="V247">
        <v>0.22541271945227401</v>
      </c>
      <c r="W247">
        <v>0.34500000184500101</v>
      </c>
      <c r="X247">
        <v>8.0000001080000202E-2</v>
      </c>
      <c r="Y247">
        <v>0.27999999928000002</v>
      </c>
      <c r="Z247">
        <v>1.0000000005557299</v>
      </c>
      <c r="AA247">
        <v>0.99999999975443599</v>
      </c>
      <c r="AB247">
        <v>0.24998638461153799</v>
      </c>
      <c r="AC247">
        <v>0.71269231325955895</v>
      </c>
      <c r="AD247">
        <v>0.99999999997761502</v>
      </c>
      <c r="AE247">
        <v>1.000000000023</v>
      </c>
      <c r="AF247">
        <v>0.99999999993786304</v>
      </c>
      <c r="AG247">
        <v>0.32999999882999997</v>
      </c>
      <c r="AH247">
        <v>0.22000000072000001</v>
      </c>
      <c r="AI247">
        <v>0.28999999829000001</v>
      </c>
      <c r="AJ247">
        <v>4.1090261607998899E-4</v>
      </c>
      <c r="AK247">
        <v>0.34500000184500101</v>
      </c>
      <c r="AL247">
        <v>4.9999999550000097E-2</v>
      </c>
      <c r="AM247">
        <v>1.4999999865E-2</v>
      </c>
      <c r="AN247">
        <v>1.00000000031192</v>
      </c>
      <c r="AO247">
        <v>1.00000000033009</v>
      </c>
      <c r="AP247">
        <v>2.6931610000000002E-2</v>
      </c>
      <c r="AQ247">
        <v>0.47543376999999998</v>
      </c>
      <c r="AR247">
        <v>3.0130379</v>
      </c>
      <c r="AS247">
        <v>3.0130379</v>
      </c>
      <c r="AT247">
        <v>-8.7714240999999998E-2</v>
      </c>
      <c r="AU247">
        <v>-4.0105965E-2</v>
      </c>
      <c r="AV247">
        <v>-0.31475122</v>
      </c>
      <c r="AW247">
        <v>-3.5892208000000002E-2</v>
      </c>
      <c r="AX247">
        <v>-3.6556209999999999E-2</v>
      </c>
      <c r="AY247">
        <v>-1.7216907E-2</v>
      </c>
      <c r="AZ247">
        <v>-3.5695130999999998E-2</v>
      </c>
      <c r="BA247">
        <v>0.72607602999999998</v>
      </c>
      <c r="BB247">
        <v>4.9088482000000004</v>
      </c>
      <c r="BC247">
        <v>2.6588181</v>
      </c>
      <c r="BD247">
        <v>-3.8336166999999999</v>
      </c>
      <c r="BE247">
        <v>0.39330921000000002</v>
      </c>
      <c r="BF247">
        <v>3.3965540999999999</v>
      </c>
      <c r="BG247">
        <v>3.3965540999999999</v>
      </c>
      <c r="BH247">
        <v>-0.15263396000000001</v>
      </c>
      <c r="BI247">
        <v>2.6931610000000002E-2</v>
      </c>
      <c r="BJ247">
        <v>-0.135170000000016</v>
      </c>
      <c r="BK247">
        <v>0.65156004000000001</v>
      </c>
      <c r="BL247">
        <v>2267</v>
      </c>
      <c r="BM247" s="4">
        <f t="shared" si="3"/>
        <v>-292.06394720578163</v>
      </c>
      <c r="BN247" s="4" cm="1">
        <f t="array" ref="BN247">SUMPRODUCT(1-$AP$3:$BI$3,AP247:BI247,B247:U247)</f>
        <v>124.76302564094384</v>
      </c>
    </row>
    <row r="248" spans="1:66" x14ac:dyDescent="0.25">
      <c r="A248">
        <v>2268</v>
      </c>
      <c r="B248">
        <v>855.99377000000004</v>
      </c>
      <c r="C248">
        <v>7.3333332999999996</v>
      </c>
      <c r="D248">
        <v>1.7777778</v>
      </c>
      <c r="E248">
        <v>6.2222222</v>
      </c>
      <c r="F248">
        <v>5.3982999999999999</v>
      </c>
      <c r="G248">
        <v>12.216799999999999</v>
      </c>
      <c r="H248">
        <v>64.996459999999999</v>
      </c>
      <c r="I248">
        <v>7291.0657000000001</v>
      </c>
      <c r="J248">
        <v>89.349000000000004</v>
      </c>
      <c r="K248">
        <v>173.87899999999999</v>
      </c>
      <c r="L248">
        <v>64.374099999999999</v>
      </c>
      <c r="M248">
        <v>7</v>
      </c>
      <c r="N248">
        <v>5</v>
      </c>
      <c r="O248">
        <v>6.6666667000000004</v>
      </c>
      <c r="P248">
        <v>6.0000000000000001E-3</v>
      </c>
      <c r="Q248">
        <v>7.3333332999999996</v>
      </c>
      <c r="R248">
        <v>1.1111111</v>
      </c>
      <c r="S248">
        <v>0.33333332999999998</v>
      </c>
      <c r="T248">
        <v>2.2441</v>
      </c>
      <c r="U248">
        <v>727.06232999999997</v>
      </c>
      <c r="V248">
        <v>0.22541271945227401</v>
      </c>
      <c r="W248">
        <v>0.32999999882999997</v>
      </c>
      <c r="X248">
        <v>8.0000001080000202E-2</v>
      </c>
      <c r="Y248">
        <v>0.27999999928000002</v>
      </c>
      <c r="Z248">
        <v>1.0000000005557299</v>
      </c>
      <c r="AA248">
        <v>0.99999999975443699</v>
      </c>
      <c r="AB248">
        <v>0.24998638461153799</v>
      </c>
      <c r="AC248">
        <v>0.71258741500407896</v>
      </c>
      <c r="AD248">
        <v>0.99999999997761602</v>
      </c>
      <c r="AE248">
        <v>1.000000000023</v>
      </c>
      <c r="AF248">
        <v>0.99999999993786304</v>
      </c>
      <c r="AG248">
        <v>0.31500000031499997</v>
      </c>
      <c r="AH248">
        <v>0.225000000225</v>
      </c>
      <c r="AI248">
        <v>0.30000000180000003</v>
      </c>
      <c r="AJ248">
        <v>8.2180523215997895E-4</v>
      </c>
      <c r="AK248">
        <v>0.32999999882999997</v>
      </c>
      <c r="AL248">
        <v>4.9999999550000097E-2</v>
      </c>
      <c r="AM248">
        <v>1.4999999865E-2</v>
      </c>
      <c r="AN248">
        <v>1.00000000031192</v>
      </c>
      <c r="AO248">
        <v>1.00000000033009</v>
      </c>
      <c r="AP248">
        <v>2.6475414999999999E-2</v>
      </c>
      <c r="AQ248">
        <v>0.44797925</v>
      </c>
      <c r="AR248">
        <v>2.9328520999999999</v>
      </c>
      <c r="AS248">
        <v>2.9328520999999999</v>
      </c>
      <c r="AT248">
        <v>-8.6074340999999999E-2</v>
      </c>
      <c r="AU248">
        <v>-3.9394349000000002E-2</v>
      </c>
      <c r="AV248">
        <v>-0.30052582999999999</v>
      </c>
      <c r="AW248">
        <v>-3.5308944000000002E-2</v>
      </c>
      <c r="AX248">
        <v>-3.7150006999999999E-2</v>
      </c>
      <c r="AY248">
        <v>-1.6553102E-2</v>
      </c>
      <c r="AZ248">
        <v>-3.6732852000000003E-2</v>
      </c>
      <c r="BA248">
        <v>0.6872933</v>
      </c>
      <c r="BB248">
        <v>4.8309555</v>
      </c>
      <c r="BC248">
        <v>2.6363968999999998</v>
      </c>
      <c r="BD248">
        <v>-3.7180577000000001</v>
      </c>
      <c r="BE248">
        <v>0.37052550000000001</v>
      </c>
      <c r="BF248">
        <v>3.2800813999999998</v>
      </c>
      <c r="BG248">
        <v>3.2800813999999998</v>
      </c>
      <c r="BH248">
        <v>-0.14944871000000001</v>
      </c>
      <c r="BI248">
        <v>2.6475414999999999E-2</v>
      </c>
      <c r="BJ248">
        <v>-0.13498000000004101</v>
      </c>
      <c r="BK248">
        <v>0.15750312</v>
      </c>
      <c r="BL248">
        <v>2268</v>
      </c>
      <c r="BM248" s="4">
        <f t="shared" si="3"/>
        <v>-286.83875687041126</v>
      </c>
      <c r="BN248" s="4" cm="1">
        <f t="array" ref="BN248">SUMPRODUCT(1-$AP$3:$BI$3,AP248:BI248,B248:U248)</f>
        <v>122.65695748455451</v>
      </c>
    </row>
    <row r="249" spans="1:66" x14ac:dyDescent="0.25">
      <c r="A249">
        <v>2269</v>
      </c>
      <c r="B249">
        <v>855.99377000000004</v>
      </c>
      <c r="C249">
        <v>7.1111110999999996</v>
      </c>
      <c r="D249">
        <v>1.7777778</v>
      </c>
      <c r="E249">
        <v>6.3333332999999996</v>
      </c>
      <c r="F249">
        <v>5.3982999999999999</v>
      </c>
      <c r="G249">
        <v>12.216799999999999</v>
      </c>
      <c r="H249">
        <v>64.996459999999999</v>
      </c>
      <c r="I249">
        <v>7291.0657000000001</v>
      </c>
      <c r="J249">
        <v>89.349000000000004</v>
      </c>
      <c r="K249">
        <v>173.87899999999999</v>
      </c>
      <c r="L249">
        <v>64.374099999999999</v>
      </c>
      <c r="M249">
        <v>6.8888889000000004</v>
      </c>
      <c r="N249">
        <v>5.1111110999999996</v>
      </c>
      <c r="O249">
        <v>6.8888889000000004</v>
      </c>
      <c r="P249">
        <v>0</v>
      </c>
      <c r="Q249">
        <v>7.1111110999999996</v>
      </c>
      <c r="R249">
        <v>1.1111111</v>
      </c>
      <c r="S249">
        <v>0.33333332999999998</v>
      </c>
      <c r="T249">
        <v>2.2441</v>
      </c>
      <c r="U249">
        <v>727.06232999999997</v>
      </c>
      <c r="V249">
        <v>0.22541271945227401</v>
      </c>
      <c r="W249">
        <v>0.31999999981999999</v>
      </c>
      <c r="X249">
        <v>8.0000001080000202E-2</v>
      </c>
      <c r="Y249">
        <v>0.28499999878499999</v>
      </c>
      <c r="Z249">
        <v>1.0000000005557299</v>
      </c>
      <c r="AA249">
        <v>0.99999999975443599</v>
      </c>
      <c r="AB249">
        <v>0.24998638461153799</v>
      </c>
      <c r="AC249">
        <v>0.71258741500407996</v>
      </c>
      <c r="AD249">
        <v>0.99999999997761602</v>
      </c>
      <c r="AE249">
        <v>1.000000000023</v>
      </c>
      <c r="AF249">
        <v>0.99999999993786304</v>
      </c>
      <c r="AG249">
        <v>0.31000000081000001</v>
      </c>
      <c r="AH249">
        <v>0.22999999972999999</v>
      </c>
      <c r="AI249">
        <v>0.31000000081000001</v>
      </c>
      <c r="AJ249">
        <v>0</v>
      </c>
      <c r="AK249">
        <v>0.31999999981999999</v>
      </c>
      <c r="AL249">
        <v>4.9999999550000097E-2</v>
      </c>
      <c r="AM249">
        <v>1.4999999865E-2</v>
      </c>
      <c r="AN249">
        <v>1.00000000031192</v>
      </c>
      <c r="AO249">
        <v>1.00000000033009</v>
      </c>
      <c r="AP249">
        <v>2.6054192E-2</v>
      </c>
      <c r="AQ249">
        <v>0.42408276</v>
      </c>
      <c r="AR249">
        <v>2.8547554000000002</v>
      </c>
      <c r="AS249">
        <v>2.8547554000000002</v>
      </c>
      <c r="AT249">
        <v>-8.4600600999999997E-2</v>
      </c>
      <c r="AU249">
        <v>-3.8853675999999997E-2</v>
      </c>
      <c r="AV249">
        <v>-0.29478465999999998</v>
      </c>
      <c r="AW249">
        <v>-3.4769670000000003E-2</v>
      </c>
      <c r="AX249">
        <v>-3.0070032999999999E-2</v>
      </c>
      <c r="AY249">
        <v>-1.6180681999999998E-2</v>
      </c>
      <c r="AZ249">
        <v>-3.6175005000000003E-2</v>
      </c>
      <c r="BA249">
        <v>0.65729493000000005</v>
      </c>
      <c r="BB249">
        <v>4.7588792</v>
      </c>
      <c r="BC249">
        <v>2.6202114000000001</v>
      </c>
      <c r="BD249">
        <v>-3.6316742</v>
      </c>
      <c r="BE249">
        <v>0.35060596999999999</v>
      </c>
      <c r="BF249">
        <v>3.1661731999999998</v>
      </c>
      <c r="BG249">
        <v>3.1661731999999998</v>
      </c>
      <c r="BH249">
        <v>-0.14754248</v>
      </c>
      <c r="BI249">
        <v>2.6054192E-2</v>
      </c>
      <c r="BJ249">
        <v>-0.134880000000066</v>
      </c>
      <c r="BK249">
        <v>0.25396586999999998</v>
      </c>
      <c r="BL249">
        <v>2269</v>
      </c>
      <c r="BM249" s="4">
        <f t="shared" si="3"/>
        <v>-281.75931636569118</v>
      </c>
      <c r="BN249" s="4" cm="1">
        <f t="array" ref="BN249">SUMPRODUCT(1-$AP$3:$BI$3,AP249:BI249,B249:U249)</f>
        <v>121.38428193809516</v>
      </c>
    </row>
    <row r="250" spans="1:66" x14ac:dyDescent="0.25">
      <c r="A250">
        <v>2270</v>
      </c>
      <c r="B250">
        <v>855.99377000000004</v>
      </c>
      <c r="C250">
        <v>7</v>
      </c>
      <c r="D250">
        <v>1.7777778</v>
      </c>
      <c r="E250">
        <v>6.3333332999999996</v>
      </c>
      <c r="F250">
        <v>5.3982999999999999</v>
      </c>
      <c r="G250">
        <v>12.216799999999999</v>
      </c>
      <c r="H250">
        <v>64.996459999999999</v>
      </c>
      <c r="I250">
        <v>7485.3998000000001</v>
      </c>
      <c r="J250">
        <v>89.349000000000004</v>
      </c>
      <c r="K250">
        <v>173.87899999999999</v>
      </c>
      <c r="L250">
        <v>64.374099999999999</v>
      </c>
      <c r="M250">
        <v>6.8888889000000004</v>
      </c>
      <c r="N250">
        <v>5.2222222</v>
      </c>
      <c r="O250">
        <v>7.1111110999999996</v>
      </c>
      <c r="P250">
        <v>0</v>
      </c>
      <c r="Q250">
        <v>7</v>
      </c>
      <c r="R250">
        <v>1.1111111</v>
      </c>
      <c r="S250">
        <v>0.33333332999999998</v>
      </c>
      <c r="T250">
        <v>2.2441</v>
      </c>
      <c r="U250">
        <v>727.06232999999997</v>
      </c>
      <c r="V250">
        <v>0.22541271945227401</v>
      </c>
      <c r="W250">
        <v>0.31500000031499997</v>
      </c>
      <c r="X250">
        <v>8.0000001080000202E-2</v>
      </c>
      <c r="Y250">
        <v>0.28499999878499999</v>
      </c>
      <c r="Z250">
        <v>1.0000000005557299</v>
      </c>
      <c r="AA250">
        <v>0.99999999975443599</v>
      </c>
      <c r="AB250">
        <v>0.24998638461153799</v>
      </c>
      <c r="AC250">
        <v>0.73158052789924</v>
      </c>
      <c r="AD250">
        <v>0.99999999997761502</v>
      </c>
      <c r="AE250">
        <v>1.000000000023</v>
      </c>
      <c r="AF250">
        <v>0.99999999993786304</v>
      </c>
      <c r="AG250">
        <v>0.31000000081000001</v>
      </c>
      <c r="AH250">
        <v>0.23499999923500001</v>
      </c>
      <c r="AI250">
        <v>0.31999999981999999</v>
      </c>
      <c r="AJ250">
        <v>0</v>
      </c>
      <c r="AK250">
        <v>0.31500000031499997</v>
      </c>
      <c r="AL250">
        <v>4.9999999550000097E-2</v>
      </c>
      <c r="AM250">
        <v>1.4999999865E-2</v>
      </c>
      <c r="AN250">
        <v>1.00000000031192</v>
      </c>
      <c r="AO250">
        <v>1.00000000033009</v>
      </c>
      <c r="AP250">
        <v>2.4527889000000001E-2</v>
      </c>
      <c r="AQ250">
        <v>0.40610532999999999</v>
      </c>
      <c r="AR250">
        <v>2.7814461000000001</v>
      </c>
      <c r="AS250">
        <v>2.7814461000000001</v>
      </c>
      <c r="AT250">
        <v>-5.0294572000000003E-2</v>
      </c>
      <c r="AU250">
        <v>-3.0709810000000001E-2</v>
      </c>
      <c r="AV250">
        <v>-0.28651803999999997</v>
      </c>
      <c r="AW250">
        <v>-3.2846454999999997E-2</v>
      </c>
      <c r="AX250">
        <v>-2.6835298E-2</v>
      </c>
      <c r="AY250">
        <v>-1.5298074E-2</v>
      </c>
      <c r="AZ250">
        <v>-3.2838691000000003E-2</v>
      </c>
      <c r="BA250">
        <v>0.63602033000000002</v>
      </c>
      <c r="BB250">
        <v>4.6931206000000003</v>
      </c>
      <c r="BC250">
        <v>2.6107387000000002</v>
      </c>
      <c r="BD250">
        <v>-3.5491811000000002</v>
      </c>
      <c r="BE250">
        <v>0.33558842999999999</v>
      </c>
      <c r="BF250">
        <v>3.0572004000000002</v>
      </c>
      <c r="BG250">
        <v>3.0572004000000002</v>
      </c>
      <c r="BH250">
        <v>-0.12691469</v>
      </c>
      <c r="BI250">
        <v>2.4527889000000001E-2</v>
      </c>
      <c r="BJ250">
        <v>-0.69300000000009698</v>
      </c>
      <c r="BK250">
        <v>0</v>
      </c>
      <c r="BL250">
        <v>2270</v>
      </c>
      <c r="BM250" s="4">
        <f t="shared" si="3"/>
        <v>-272.59467809286303</v>
      </c>
      <c r="BN250" s="4" cm="1">
        <f t="array" ref="BN250">SUMPRODUCT(1-$AP$3:$BI$3,AP250:BI250,B250:U250)</f>
        <v>118.45269997138661</v>
      </c>
    </row>
    <row r="251" spans="1:66" x14ac:dyDescent="0.25">
      <c r="A251">
        <v>2271</v>
      </c>
      <c r="B251">
        <v>855.99377000000004</v>
      </c>
      <c r="C251">
        <v>7</v>
      </c>
      <c r="D251">
        <v>1.8888889</v>
      </c>
      <c r="E251">
        <v>6.3333332999999996</v>
      </c>
      <c r="F251">
        <v>5.3982999999999999</v>
      </c>
      <c r="G251">
        <v>12.216799999999999</v>
      </c>
      <c r="H251">
        <v>64.996459999999999</v>
      </c>
      <c r="I251">
        <v>7584.8341</v>
      </c>
      <c r="J251">
        <v>89.349000000000004</v>
      </c>
      <c r="K251">
        <v>173.87899999999999</v>
      </c>
      <c r="L251">
        <v>64.374099999999999</v>
      </c>
      <c r="M251">
        <v>7</v>
      </c>
      <c r="N251">
        <v>5.3333332999999996</v>
      </c>
      <c r="O251">
        <v>7.3333332999999996</v>
      </c>
      <c r="P251">
        <v>0</v>
      </c>
      <c r="Q251">
        <v>7</v>
      </c>
      <c r="R251">
        <v>1.1111111</v>
      </c>
      <c r="S251">
        <v>0.33333332999999998</v>
      </c>
      <c r="T251">
        <v>2.2441</v>
      </c>
      <c r="U251">
        <v>727.06232999999997</v>
      </c>
      <c r="V251">
        <v>0.22541271945227401</v>
      </c>
      <c r="W251">
        <v>0.31500000031499997</v>
      </c>
      <c r="X251">
        <v>8.5000000585000193E-2</v>
      </c>
      <c r="Y251">
        <v>0.28499999878499999</v>
      </c>
      <c r="Z251">
        <v>1.0000000005557299</v>
      </c>
      <c r="AA251">
        <v>0.99999999975443699</v>
      </c>
      <c r="AB251">
        <v>0.24998638461153799</v>
      </c>
      <c r="AC251">
        <v>0.74129867250459403</v>
      </c>
      <c r="AD251">
        <v>0.99999999997761502</v>
      </c>
      <c r="AE251">
        <v>1.000000000023</v>
      </c>
      <c r="AF251">
        <v>0.99999999993786304</v>
      </c>
      <c r="AG251">
        <v>0.31500000031499997</v>
      </c>
      <c r="AH251">
        <v>0.23999999874</v>
      </c>
      <c r="AI251">
        <v>0.32999999882999997</v>
      </c>
      <c r="AJ251">
        <v>0</v>
      </c>
      <c r="AK251">
        <v>0.31500000031499997</v>
      </c>
      <c r="AL251">
        <v>4.9999999550000097E-2</v>
      </c>
      <c r="AM251">
        <v>1.4999999865E-2</v>
      </c>
      <c r="AN251">
        <v>1.00000000031192</v>
      </c>
      <c r="AO251">
        <v>1.00000000033009</v>
      </c>
      <c r="AP251">
        <v>2.3768091000000002E-2</v>
      </c>
      <c r="AQ251">
        <v>0.39421202999999999</v>
      </c>
      <c r="AR251">
        <v>2.7131192</v>
      </c>
      <c r="AS251">
        <v>2.7131192</v>
      </c>
      <c r="AT251">
        <v>-8.2498747999999997E-2</v>
      </c>
      <c r="AU251">
        <v>-3.7718050000000003E-2</v>
      </c>
      <c r="AV251">
        <v>-0.27695449999999999</v>
      </c>
      <c r="AW251">
        <v>-3.1889762000000002E-2</v>
      </c>
      <c r="AX251">
        <v>-3.2283996000000002E-2</v>
      </c>
      <c r="AY251">
        <v>-1.5304129E-2</v>
      </c>
      <c r="AZ251">
        <v>-3.9203856000000002E-2</v>
      </c>
      <c r="BA251">
        <v>0.62244959</v>
      </c>
      <c r="BB251">
        <v>4.6333019000000002</v>
      </c>
      <c r="BC251">
        <v>2.6070604999999998</v>
      </c>
      <c r="BD251">
        <v>-3.4630285999999999</v>
      </c>
      <c r="BE251">
        <v>0.32564175000000001</v>
      </c>
      <c r="BF251">
        <v>2.9533133</v>
      </c>
      <c r="BG251">
        <v>2.9533133</v>
      </c>
      <c r="BH251">
        <v>-0.13864454000000001</v>
      </c>
      <c r="BI251">
        <v>2.3768091000000002E-2</v>
      </c>
      <c r="BJ251">
        <v>-0.13461000000006601</v>
      </c>
      <c r="BK251">
        <v>0.77592271000000002</v>
      </c>
      <c r="BL251">
        <v>2271</v>
      </c>
      <c r="BM251" s="4">
        <f t="shared" si="3"/>
        <v>-269.16621776786127</v>
      </c>
      <c r="BN251" s="4" cm="1">
        <f t="array" ref="BN251">SUMPRODUCT(1-$AP$3:$BI$3,AP251:BI251,B251:U251)</f>
        <v>117.42549778860918</v>
      </c>
    </row>
    <row r="252" spans="1:66" x14ac:dyDescent="0.25">
      <c r="A252">
        <v>2272</v>
      </c>
      <c r="B252">
        <v>855.99377000000004</v>
      </c>
      <c r="C252">
        <v>7.1111110999999996</v>
      </c>
      <c r="D252">
        <v>1.8888889</v>
      </c>
      <c r="E252">
        <v>6.4444444000000001</v>
      </c>
      <c r="F252">
        <v>5.3982999999999999</v>
      </c>
      <c r="G252">
        <v>12.216799999999999</v>
      </c>
      <c r="H252">
        <v>67.718731000000005</v>
      </c>
      <c r="I252">
        <v>7563.9807000000001</v>
      </c>
      <c r="J252">
        <v>89.349000000000004</v>
      </c>
      <c r="K252">
        <v>173.87899999999999</v>
      </c>
      <c r="L252">
        <v>64.374099999999999</v>
      </c>
      <c r="M252">
        <v>7.1111110999999996</v>
      </c>
      <c r="N252">
        <v>5.4444444000000001</v>
      </c>
      <c r="O252">
        <v>7.7777778</v>
      </c>
      <c r="P252">
        <v>0</v>
      </c>
      <c r="Q252">
        <v>7.1111110999999996</v>
      </c>
      <c r="R252">
        <v>1</v>
      </c>
      <c r="S252">
        <v>0.22222222</v>
      </c>
      <c r="T252">
        <v>2.2441</v>
      </c>
      <c r="U252">
        <v>727.06232999999997</v>
      </c>
      <c r="V252">
        <v>0.22541271945227401</v>
      </c>
      <c r="W252">
        <v>0.31999999981999999</v>
      </c>
      <c r="X252">
        <v>8.5000000585000193E-2</v>
      </c>
      <c r="Y252">
        <v>0.28999999829000001</v>
      </c>
      <c r="Z252">
        <v>1.0000000005557299</v>
      </c>
      <c r="AA252">
        <v>0.99999999975443599</v>
      </c>
      <c r="AB252">
        <v>0.26045665768830001</v>
      </c>
      <c r="AC252">
        <v>0.73926057944502499</v>
      </c>
      <c r="AD252">
        <v>0.99999999997761502</v>
      </c>
      <c r="AE252">
        <v>1.000000000023</v>
      </c>
      <c r="AF252">
        <v>0.99999999993786304</v>
      </c>
      <c r="AG252">
        <v>0.31999999981999999</v>
      </c>
      <c r="AH252">
        <v>0.24499999824499999</v>
      </c>
      <c r="AI252">
        <v>0.35000000135000098</v>
      </c>
      <c r="AJ252">
        <v>0</v>
      </c>
      <c r="AK252">
        <v>0.31999999981999999</v>
      </c>
      <c r="AL252">
        <v>4.5000000045000099E-2</v>
      </c>
      <c r="AM252">
        <v>9.9999999100000205E-3</v>
      </c>
      <c r="AN252">
        <v>1.00000000031192</v>
      </c>
      <c r="AO252">
        <v>1.00000000033009</v>
      </c>
      <c r="AP252">
        <v>2.3039247999999998E-2</v>
      </c>
      <c r="AQ252">
        <v>0.38757214000000001</v>
      </c>
      <c r="AR252">
        <v>2.6494944999999999</v>
      </c>
      <c r="AS252">
        <v>2.6494944999999999</v>
      </c>
      <c r="AT252">
        <v>-8.0994706E-2</v>
      </c>
      <c r="AU252">
        <v>-3.7091323000000002E-2</v>
      </c>
      <c r="AV252">
        <v>-0.25986124999999999</v>
      </c>
      <c r="AW252">
        <v>-3.0960933999999999E-2</v>
      </c>
      <c r="AX252">
        <v>-3.1010242E-2</v>
      </c>
      <c r="AY252">
        <v>-1.458722E-2</v>
      </c>
      <c r="AZ252">
        <v>-3.8036460000000001E-2</v>
      </c>
      <c r="BA252">
        <v>0.61538055999999997</v>
      </c>
      <c r="BB252">
        <v>4.5783923</v>
      </c>
      <c r="BC252">
        <v>2.6241441999999999</v>
      </c>
      <c r="BD252">
        <v>-3.3454321999999999</v>
      </c>
      <c r="BE252">
        <v>0.32007671999999998</v>
      </c>
      <c r="BF252">
        <v>2.8546890999999999</v>
      </c>
      <c r="BG252">
        <v>2.8546890999999999</v>
      </c>
      <c r="BH252">
        <v>-0.13603735</v>
      </c>
      <c r="BI252">
        <v>2.3039247999999998E-2</v>
      </c>
      <c r="BJ252">
        <v>-0.68892000000005205</v>
      </c>
      <c r="BK252">
        <v>0</v>
      </c>
      <c r="BL252">
        <v>2272</v>
      </c>
      <c r="BM252" s="4">
        <f t="shared" si="3"/>
        <v>-260.73674194793273</v>
      </c>
      <c r="BN252" s="4" cm="1">
        <f t="array" ref="BN252">SUMPRODUCT(1-$AP$3:$BI$3,AP252:BI252,B252:U252)</f>
        <v>116.78562929572692</v>
      </c>
    </row>
    <row r="253" spans="1:66" x14ac:dyDescent="0.25">
      <c r="A253">
        <v>2273</v>
      </c>
      <c r="B253">
        <v>855.99377000000004</v>
      </c>
      <c r="C253">
        <v>7.3333332999999996</v>
      </c>
      <c r="D253">
        <v>1.8888889</v>
      </c>
      <c r="E253">
        <v>6.4444444000000001</v>
      </c>
      <c r="F253">
        <v>5.3982999999999999</v>
      </c>
      <c r="G253">
        <v>12.216799999999999</v>
      </c>
      <c r="H253">
        <v>67.718731000000005</v>
      </c>
      <c r="I253">
        <v>7291.0657000000001</v>
      </c>
      <c r="J253">
        <v>89.349000000000004</v>
      </c>
      <c r="K253">
        <v>173.87899999999999</v>
      </c>
      <c r="L253">
        <v>64.374099999999999</v>
      </c>
      <c r="M253">
        <v>7.4444444000000001</v>
      </c>
      <c r="N253">
        <v>5.5555554999999996</v>
      </c>
      <c r="O253">
        <v>8.1111111000000005</v>
      </c>
      <c r="P253">
        <v>0</v>
      </c>
      <c r="Q253">
        <v>7.3333332999999996</v>
      </c>
      <c r="R253">
        <v>1</v>
      </c>
      <c r="S253">
        <v>0.22222222</v>
      </c>
      <c r="T253">
        <v>2.2441</v>
      </c>
      <c r="U253">
        <v>727.06232999999997</v>
      </c>
      <c r="V253">
        <v>0.22541271945227401</v>
      </c>
      <c r="W253">
        <v>0.32999999882999997</v>
      </c>
      <c r="X253">
        <v>8.5000000585000193E-2</v>
      </c>
      <c r="Y253">
        <v>0.28999999829000001</v>
      </c>
      <c r="Z253">
        <v>1.0000000005557299</v>
      </c>
      <c r="AA253">
        <v>0.99999999975443599</v>
      </c>
      <c r="AB253">
        <v>0.26045665768830001</v>
      </c>
      <c r="AC253">
        <v>0.71258741500407896</v>
      </c>
      <c r="AD253">
        <v>0.99999999997761502</v>
      </c>
      <c r="AE253">
        <v>1.000000000023</v>
      </c>
      <c r="AF253">
        <v>0.99999999993786304</v>
      </c>
      <c r="AG253">
        <v>0.33499999833499999</v>
      </c>
      <c r="AH253">
        <v>0.24999999775000001</v>
      </c>
      <c r="AI253">
        <v>0.36499999986500098</v>
      </c>
      <c r="AJ253">
        <v>0</v>
      </c>
      <c r="AK253">
        <v>0.32999999882999997</v>
      </c>
      <c r="AL253">
        <v>4.5000000045000099E-2</v>
      </c>
      <c r="AM253">
        <v>9.9999999100000205E-3</v>
      </c>
      <c r="AN253">
        <v>1.00000000031192</v>
      </c>
      <c r="AO253">
        <v>1.00000000033009</v>
      </c>
      <c r="AP253">
        <v>2.2433063999999999E-2</v>
      </c>
      <c r="AQ253">
        <v>0.38621362999999997</v>
      </c>
      <c r="AR253">
        <v>2.5903018000000002</v>
      </c>
      <c r="AS253">
        <v>2.5903018000000002</v>
      </c>
      <c r="AT253">
        <v>-4.4659761999999999E-2</v>
      </c>
      <c r="AU253">
        <v>-2.8599053999999999E-2</v>
      </c>
      <c r="AV253">
        <v>-0.25371105999999999</v>
      </c>
      <c r="AW253">
        <v>-3.0197162E-2</v>
      </c>
      <c r="AX253">
        <v>-2.3954700999999998E-2</v>
      </c>
      <c r="AY253">
        <v>-1.3245042E-2</v>
      </c>
      <c r="AZ253">
        <v>-3.0664950999999999E-2</v>
      </c>
      <c r="BA253">
        <v>0.61517215999999997</v>
      </c>
      <c r="BB253">
        <v>4.5277766000000002</v>
      </c>
      <c r="BC253">
        <v>2.6467475</v>
      </c>
      <c r="BD253">
        <v>-3.2683838999999999</v>
      </c>
      <c r="BE253">
        <v>0.31890909000000001</v>
      </c>
      <c r="BF253">
        <v>2.7613086999999998</v>
      </c>
      <c r="BG253">
        <v>2.7613086999999998</v>
      </c>
      <c r="BH253">
        <v>-0.11992338</v>
      </c>
      <c r="BI253">
        <v>2.2433063999999999E-2</v>
      </c>
      <c r="BJ253">
        <v>-0.70755000000008295</v>
      </c>
      <c r="BK253">
        <v>0</v>
      </c>
      <c r="BL253">
        <v>2273</v>
      </c>
      <c r="BM253" s="4">
        <f t="shared" si="3"/>
        <v>-244.62747075231417</v>
      </c>
      <c r="BN253" s="4" cm="1">
        <f t="array" ref="BN253">SUMPRODUCT(1-$AP$3:$BI$3,AP253:BI253,B253:U253)</f>
        <v>116.84647198705866</v>
      </c>
    </row>
    <row r="254" spans="1:66" x14ac:dyDescent="0.25">
      <c r="A254">
        <v>2274</v>
      </c>
      <c r="B254">
        <v>771.84898999999996</v>
      </c>
      <c r="C254">
        <v>7.7777778</v>
      </c>
      <c r="D254">
        <v>1.8888889</v>
      </c>
      <c r="E254">
        <v>6.5555554999999996</v>
      </c>
      <c r="F254">
        <v>5.3982999999999999</v>
      </c>
      <c r="G254">
        <v>12.216799999999999</v>
      </c>
      <c r="H254">
        <v>67.718731000000005</v>
      </c>
      <c r="I254">
        <v>9029.7595000000001</v>
      </c>
      <c r="J254">
        <v>89.349000000000004</v>
      </c>
      <c r="K254">
        <v>173.87899999999999</v>
      </c>
      <c r="L254">
        <v>64.374099999999999</v>
      </c>
      <c r="M254">
        <v>7.7777778</v>
      </c>
      <c r="N254">
        <v>5.7777778</v>
      </c>
      <c r="O254">
        <v>8.5555555000000005</v>
      </c>
      <c r="P254">
        <v>0</v>
      </c>
      <c r="Q254">
        <v>7.7777778</v>
      </c>
      <c r="R254">
        <v>1</v>
      </c>
      <c r="S254">
        <v>0.22222222</v>
      </c>
      <c r="T254">
        <v>2.2441</v>
      </c>
      <c r="U254">
        <v>727.06232999999997</v>
      </c>
      <c r="V254">
        <v>0.20325449312836799</v>
      </c>
      <c r="W254">
        <v>0.35000000135000098</v>
      </c>
      <c r="X254">
        <v>8.5000000585000193E-2</v>
      </c>
      <c r="Y254">
        <v>0.29499999779500002</v>
      </c>
      <c r="Z254">
        <v>1.0000000005557299</v>
      </c>
      <c r="AA254">
        <v>0.99999999975443599</v>
      </c>
      <c r="AB254">
        <v>0.26045665768830001</v>
      </c>
      <c r="AC254">
        <v>0.88251748715054601</v>
      </c>
      <c r="AD254">
        <v>0.99999999997761602</v>
      </c>
      <c r="AE254">
        <v>1.000000000023</v>
      </c>
      <c r="AF254">
        <v>0.99999999993786304</v>
      </c>
      <c r="AG254">
        <v>0.35000000135000098</v>
      </c>
      <c r="AH254">
        <v>0.26000000126</v>
      </c>
      <c r="AI254">
        <v>0.384999997885001</v>
      </c>
      <c r="AJ254">
        <v>0</v>
      </c>
      <c r="AK254">
        <v>0.35000000135000098</v>
      </c>
      <c r="AL254">
        <v>4.5000000045000099E-2</v>
      </c>
      <c r="AM254">
        <v>9.9999999100000205E-3</v>
      </c>
      <c r="AN254">
        <v>1.00000000031192</v>
      </c>
      <c r="AO254">
        <v>1.00000000033009</v>
      </c>
      <c r="AP254">
        <v>1.7220835E-2</v>
      </c>
      <c r="AQ254">
        <v>0.38990717000000003</v>
      </c>
      <c r="AR254">
        <v>2.5350372999999999</v>
      </c>
      <c r="AS254">
        <v>2.5350372999999999</v>
      </c>
      <c r="AT254">
        <v>-7.7339088E-2</v>
      </c>
      <c r="AU254">
        <v>-3.5513084E-2</v>
      </c>
      <c r="AV254">
        <v>-0.24009973000000001</v>
      </c>
      <c r="AW254">
        <v>-2.3524295000000001E-2</v>
      </c>
      <c r="AX254">
        <v>-2.9158274000000001E-2</v>
      </c>
      <c r="AY254">
        <v>-1.3116991999999999E-2</v>
      </c>
      <c r="AZ254">
        <v>-3.6657800999999997E-2</v>
      </c>
      <c r="BA254">
        <v>0.62167558000000001</v>
      </c>
      <c r="BB254">
        <v>4.4807053999999997</v>
      </c>
      <c r="BC254">
        <v>2.6743817999999999</v>
      </c>
      <c r="BD254">
        <v>-3.1781309000000002</v>
      </c>
      <c r="BE254">
        <v>0.32194444</v>
      </c>
      <c r="BF254">
        <v>2.6726747999999998</v>
      </c>
      <c r="BG254">
        <v>2.6726747999999998</v>
      </c>
      <c r="BH254">
        <v>-0.13117055999999999</v>
      </c>
      <c r="BI254">
        <v>1.7220835E-2</v>
      </c>
      <c r="BJ254">
        <v>-0.133750000000077</v>
      </c>
      <c r="BK254">
        <v>0.77450410999999997</v>
      </c>
      <c r="BL254">
        <v>2274</v>
      </c>
      <c r="BM254" s="4">
        <f t="shared" si="3"/>
        <v>-237.06953600610083</v>
      </c>
      <c r="BN254" s="4" cm="1">
        <f t="array" ref="BN254">SUMPRODUCT(1-$AP$3:$BI$3,AP254:BI254,B254:U254)</f>
        <v>109.62730886115078</v>
      </c>
    </row>
    <row r="255" spans="1:66" x14ac:dyDescent="0.25">
      <c r="A255">
        <v>2275</v>
      </c>
      <c r="BJ255">
        <v>-0.133390000000076</v>
      </c>
      <c r="BK255">
        <v>1.2013678E-2</v>
      </c>
      <c r="BL255">
        <v>2275</v>
      </c>
      <c r="BM255" s="4">
        <f t="shared" si="3"/>
        <v>0</v>
      </c>
      <c r="BN255" s="4" cm="1">
        <f t="array" ref="BN255">SUMPRODUCT(1-$AP$3:$BI$3,AP255:BI255,B255:U255)</f>
        <v>0</v>
      </c>
    </row>
    <row r="256" spans="1:66" x14ac:dyDescent="0.25">
      <c r="A256">
        <v>2276</v>
      </c>
      <c r="BJ256">
        <v>-0.11060000000009</v>
      </c>
      <c r="BK256">
        <v>0.23190717</v>
      </c>
      <c r="BL256">
        <v>2276</v>
      </c>
      <c r="BM256" s="4">
        <f t="shared" si="3"/>
        <v>0</v>
      </c>
      <c r="BN256" s="4" cm="1">
        <f t="array" ref="BN256">SUMPRODUCT(1-$AP$3:$BI$3,AP256:BI256,B256:U256)</f>
        <v>0</v>
      </c>
    </row>
    <row r="257" spans="1:66" x14ac:dyDescent="0.25">
      <c r="A257">
        <v>2277</v>
      </c>
      <c r="BJ257">
        <v>-0.42841000000009899</v>
      </c>
      <c r="BK257">
        <v>0</v>
      </c>
      <c r="BL257">
        <v>2277</v>
      </c>
      <c r="BM257" s="4">
        <f t="shared" si="3"/>
        <v>0</v>
      </c>
      <c r="BN257" s="4" cm="1">
        <f t="array" ref="BN257">SUMPRODUCT(1-$AP$3:$BI$3,AP257:BI257,B257:U257)</f>
        <v>0</v>
      </c>
    </row>
    <row r="258" spans="1:66" x14ac:dyDescent="0.25">
      <c r="A258">
        <v>2278</v>
      </c>
      <c r="BJ258">
        <v>-0.13276000000007501</v>
      </c>
      <c r="BK258">
        <v>2.3706787</v>
      </c>
      <c r="BL258">
        <v>2278</v>
      </c>
      <c r="BM258" s="4">
        <f t="shared" si="3"/>
        <v>0</v>
      </c>
      <c r="BN258" s="4" cm="1">
        <f t="array" ref="BN258">SUMPRODUCT(1-$AP$3:$BI$3,AP258:BI258,B258:U258)</f>
        <v>0</v>
      </c>
    </row>
    <row r="259" spans="1:66" x14ac:dyDescent="0.25">
      <c r="A259">
        <v>2279</v>
      </c>
      <c r="BJ259">
        <v>-1.85975000000007</v>
      </c>
      <c r="BK259">
        <v>0</v>
      </c>
      <c r="BL259">
        <v>2279</v>
      </c>
      <c r="BM259" s="4">
        <f t="shared" si="3"/>
        <v>0</v>
      </c>
      <c r="BN259" s="4" cm="1">
        <f t="array" ref="BN259">SUMPRODUCT(1-$AP$3:$BI$3,AP259:BI259,B259:U259)</f>
        <v>0</v>
      </c>
    </row>
    <row r="260" spans="1:66" x14ac:dyDescent="0.25">
      <c r="A260">
        <v>2280</v>
      </c>
      <c r="BJ260">
        <v>-19.85933</v>
      </c>
      <c r="BK260">
        <v>0</v>
      </c>
      <c r="BL260">
        <v>2280</v>
      </c>
      <c r="BM260" s="4">
        <f t="shared" si="3"/>
        <v>0</v>
      </c>
      <c r="BN260" s="4" cm="1">
        <f t="array" ref="BN260">SUMPRODUCT(1-$AP$3:$BI$3,AP260:BI260,B260:U260)</f>
        <v>0</v>
      </c>
    </row>
    <row r="261" spans="1:66" x14ac:dyDescent="0.25">
      <c r="A261">
        <v>2281</v>
      </c>
      <c r="BJ261">
        <v>-38.508450000000003</v>
      </c>
      <c r="BK261">
        <v>0</v>
      </c>
      <c r="BL261">
        <v>2281</v>
      </c>
      <c r="BM261" s="4">
        <f t="shared" si="3"/>
        <v>0</v>
      </c>
      <c r="BN261" s="4" cm="1">
        <f t="array" ref="BN261">SUMPRODUCT(1-$AP$3:$BI$3,AP261:BI261,B261:U261)</f>
        <v>0</v>
      </c>
    </row>
    <row r="262" spans="1:66" x14ac:dyDescent="0.25">
      <c r="A262">
        <v>2282</v>
      </c>
      <c r="BJ262">
        <v>-57.233550000000101</v>
      </c>
      <c r="BK262">
        <v>0</v>
      </c>
      <c r="BL262">
        <v>2282</v>
      </c>
      <c r="BM262" s="4">
        <f t="shared" ref="BM262:BM300" si="4">SUMPRODUCT($AP$3:$BI$3,AP262:BI262,B262:U262)</f>
        <v>0</v>
      </c>
      <c r="BN262" s="4" cm="1">
        <f t="array" ref="BN262">SUMPRODUCT(1-$AP$3:$BI$3,AP262:BI262,B262:U262)</f>
        <v>0</v>
      </c>
    </row>
    <row r="263" spans="1:66" x14ac:dyDescent="0.25">
      <c r="A263">
        <v>2283</v>
      </c>
      <c r="BJ263">
        <v>-75.143150000000105</v>
      </c>
      <c r="BK263">
        <v>0</v>
      </c>
      <c r="BL263">
        <v>2283</v>
      </c>
      <c r="BM263" s="4">
        <f t="shared" si="4"/>
        <v>0</v>
      </c>
      <c r="BN263" s="4" cm="1">
        <f t="array" ref="BN263">SUMPRODUCT(1-$AP$3:$BI$3,AP263:BI263,B263:U263)</f>
        <v>0</v>
      </c>
    </row>
    <row r="264" spans="1:66" x14ac:dyDescent="0.25">
      <c r="A264">
        <v>2284</v>
      </c>
      <c r="BJ264">
        <v>-92.565449999999998</v>
      </c>
      <c r="BK264">
        <v>0</v>
      </c>
      <c r="BL264">
        <v>2284</v>
      </c>
      <c r="BM264" s="4">
        <f t="shared" si="4"/>
        <v>0</v>
      </c>
      <c r="BN264" s="4" cm="1">
        <f t="array" ref="BN264">SUMPRODUCT(1-$AP$3:$BI$3,AP264:BI264,B264:U264)</f>
        <v>0</v>
      </c>
    </row>
    <row r="265" spans="1:66" x14ac:dyDescent="0.25">
      <c r="A265">
        <v>2285</v>
      </c>
      <c r="BJ265">
        <v>-109.77195</v>
      </c>
      <c r="BK265">
        <v>0</v>
      </c>
      <c r="BL265">
        <v>2285</v>
      </c>
      <c r="BM265" s="4">
        <f t="shared" si="4"/>
        <v>0</v>
      </c>
      <c r="BN265" s="4" cm="1">
        <f t="array" ref="BN265">SUMPRODUCT(1-$AP$3:$BI$3,AP265:BI265,B265:U265)</f>
        <v>0</v>
      </c>
    </row>
    <row r="266" spans="1:66" x14ac:dyDescent="0.25">
      <c r="A266">
        <v>2286</v>
      </c>
      <c r="BJ266">
        <v>-125.45744999999999</v>
      </c>
      <c r="BK266">
        <v>0</v>
      </c>
      <c r="BL266">
        <v>2286</v>
      </c>
      <c r="BM266" s="4">
        <f t="shared" si="4"/>
        <v>0</v>
      </c>
      <c r="BN266" s="4" cm="1">
        <f t="array" ref="BN266">SUMPRODUCT(1-$AP$3:$BI$3,AP266:BI266,B266:U266)</f>
        <v>0</v>
      </c>
    </row>
    <row r="267" spans="1:66" x14ac:dyDescent="0.25">
      <c r="A267">
        <v>2287</v>
      </c>
      <c r="BJ267">
        <v>-136.52725000000001</v>
      </c>
      <c r="BK267">
        <v>0</v>
      </c>
      <c r="BL267">
        <v>2287</v>
      </c>
      <c r="BM267" s="4">
        <f t="shared" si="4"/>
        <v>0</v>
      </c>
      <c r="BN267" s="4" cm="1">
        <f t="array" ref="BN267">SUMPRODUCT(1-$AP$3:$BI$3,AP267:BI267,B267:U267)</f>
        <v>0</v>
      </c>
    </row>
    <row r="268" spans="1:66" x14ac:dyDescent="0.25">
      <c r="A268">
        <v>2288</v>
      </c>
      <c r="BJ268">
        <v>-150.54255000000001</v>
      </c>
      <c r="BK268">
        <v>0</v>
      </c>
      <c r="BL268">
        <v>2288</v>
      </c>
      <c r="BM268" s="4">
        <f t="shared" si="4"/>
        <v>0</v>
      </c>
      <c r="BN268" s="4" cm="1">
        <f t="array" ref="BN268">SUMPRODUCT(1-$AP$3:$BI$3,AP268:BI268,B268:U268)</f>
        <v>0</v>
      </c>
    </row>
    <row r="269" spans="1:66" x14ac:dyDescent="0.25">
      <c r="A269">
        <v>2289</v>
      </c>
      <c r="BJ269">
        <v>-161.61365000000001</v>
      </c>
      <c r="BK269">
        <v>0</v>
      </c>
      <c r="BL269">
        <v>2289</v>
      </c>
      <c r="BM269" s="4">
        <f t="shared" si="4"/>
        <v>0</v>
      </c>
      <c r="BN269" s="4" cm="1">
        <f t="array" ref="BN269">SUMPRODUCT(1-$AP$3:$BI$3,AP269:BI269,B269:U269)</f>
        <v>0</v>
      </c>
    </row>
    <row r="270" spans="1:66" x14ac:dyDescent="0.25">
      <c r="A270">
        <v>2290</v>
      </c>
      <c r="BJ270">
        <v>-171.10995</v>
      </c>
      <c r="BK270">
        <v>0</v>
      </c>
      <c r="BL270">
        <v>2290</v>
      </c>
      <c r="BM270" s="4">
        <f t="shared" si="4"/>
        <v>0</v>
      </c>
      <c r="BN270" s="4" cm="1">
        <f t="array" ref="BN270">SUMPRODUCT(1-$AP$3:$BI$3,AP270:BI270,B270:U270)</f>
        <v>0</v>
      </c>
    </row>
    <row r="271" spans="1:66" x14ac:dyDescent="0.25">
      <c r="A271">
        <v>2291</v>
      </c>
      <c r="BJ271">
        <v>-179.91585000000001</v>
      </c>
      <c r="BK271">
        <v>0</v>
      </c>
      <c r="BL271">
        <v>2291</v>
      </c>
      <c r="BM271" s="4">
        <f t="shared" si="4"/>
        <v>0</v>
      </c>
      <c r="BN271" s="4" cm="1">
        <f t="array" ref="BN271">SUMPRODUCT(1-$AP$3:$BI$3,AP271:BI271,B271:U271)</f>
        <v>0</v>
      </c>
    </row>
    <row r="272" spans="1:66" x14ac:dyDescent="0.25">
      <c r="A272">
        <v>2292</v>
      </c>
      <c r="BJ272">
        <v>-187.81155000000001</v>
      </c>
      <c r="BK272">
        <v>0</v>
      </c>
      <c r="BL272">
        <v>2292</v>
      </c>
      <c r="BM272" s="4">
        <f t="shared" si="4"/>
        <v>0</v>
      </c>
      <c r="BN272" s="4" cm="1">
        <f t="array" ref="BN272">SUMPRODUCT(1-$AP$3:$BI$3,AP272:BI272,B272:U272)</f>
        <v>0</v>
      </c>
    </row>
    <row r="273" spans="1:66" x14ac:dyDescent="0.25">
      <c r="A273">
        <v>2293</v>
      </c>
      <c r="BJ273">
        <v>-195.91855000000001</v>
      </c>
      <c r="BK273">
        <v>0</v>
      </c>
      <c r="BL273">
        <v>2293</v>
      </c>
      <c r="BM273" s="4">
        <f t="shared" si="4"/>
        <v>0</v>
      </c>
      <c r="BN273" s="4" cm="1">
        <f t="array" ref="BN273">SUMPRODUCT(1-$AP$3:$BI$3,AP273:BI273,B273:U273)</f>
        <v>0</v>
      </c>
    </row>
    <row r="274" spans="1:66" x14ac:dyDescent="0.25">
      <c r="A274">
        <v>2294</v>
      </c>
      <c r="BJ274">
        <v>-202.78475</v>
      </c>
      <c r="BK274">
        <v>0</v>
      </c>
      <c r="BL274">
        <v>2294</v>
      </c>
      <c r="BM274" s="4">
        <f t="shared" si="4"/>
        <v>0</v>
      </c>
      <c r="BN274" s="4" cm="1">
        <f t="array" ref="BN274">SUMPRODUCT(1-$AP$3:$BI$3,AP274:BI274,B274:U274)</f>
        <v>0</v>
      </c>
    </row>
    <row r="275" spans="1:66" x14ac:dyDescent="0.25">
      <c r="A275">
        <v>2295</v>
      </c>
      <c r="BJ275">
        <v>-207.84094999999999</v>
      </c>
      <c r="BK275">
        <v>0</v>
      </c>
      <c r="BL275">
        <v>2295</v>
      </c>
      <c r="BM275" s="4">
        <f t="shared" si="4"/>
        <v>0</v>
      </c>
      <c r="BN275" s="4" cm="1">
        <f t="array" ref="BN275">SUMPRODUCT(1-$AP$3:$BI$3,AP275:BI275,B275:U275)</f>
        <v>0</v>
      </c>
    </row>
    <row r="276" spans="1:66" x14ac:dyDescent="0.25">
      <c r="A276">
        <v>2296</v>
      </c>
      <c r="BJ276">
        <v>-212.10905</v>
      </c>
      <c r="BK276">
        <v>0</v>
      </c>
      <c r="BL276">
        <v>2296</v>
      </c>
      <c r="BM276" s="4">
        <f t="shared" si="4"/>
        <v>0</v>
      </c>
      <c r="BN276" s="4" cm="1">
        <f t="array" ref="BN276">SUMPRODUCT(1-$AP$3:$BI$3,AP276:BI276,B276:U276)</f>
        <v>0</v>
      </c>
    </row>
    <row r="277" spans="1:66" x14ac:dyDescent="0.25">
      <c r="A277">
        <v>2297</v>
      </c>
      <c r="BJ277">
        <v>-215.36384999999899</v>
      </c>
      <c r="BK277">
        <v>0</v>
      </c>
      <c r="BL277">
        <v>2297</v>
      </c>
      <c r="BM277" s="4">
        <f t="shared" si="4"/>
        <v>0</v>
      </c>
      <c r="BN277" s="4" cm="1">
        <f t="array" ref="BN277">SUMPRODUCT(1-$AP$3:$BI$3,AP277:BI277,B277:U277)</f>
        <v>0</v>
      </c>
    </row>
    <row r="278" spans="1:66" x14ac:dyDescent="0.25">
      <c r="A278">
        <v>2298</v>
      </c>
      <c r="BJ278">
        <v>-217.51244999999901</v>
      </c>
      <c r="BK278">
        <v>0</v>
      </c>
      <c r="BL278">
        <v>2298</v>
      </c>
      <c r="BM278" s="4">
        <f t="shared" si="4"/>
        <v>0</v>
      </c>
      <c r="BN278" s="4" cm="1">
        <f t="array" ref="BN278">SUMPRODUCT(1-$AP$3:$BI$3,AP278:BI278,B278:U278)</f>
        <v>0</v>
      </c>
    </row>
    <row r="279" spans="1:66" x14ac:dyDescent="0.25">
      <c r="A279">
        <v>2299</v>
      </c>
      <c r="BJ279">
        <v>-219.39044999999999</v>
      </c>
      <c r="BK279">
        <v>0</v>
      </c>
      <c r="BL279">
        <v>2299</v>
      </c>
      <c r="BM279" s="4">
        <f t="shared" si="4"/>
        <v>0</v>
      </c>
      <c r="BN279" s="4" cm="1">
        <f t="array" ref="BN279">SUMPRODUCT(1-$AP$3:$BI$3,AP279:BI279,B279:U279)</f>
        <v>0</v>
      </c>
    </row>
    <row r="280" spans="1:66" x14ac:dyDescent="0.25">
      <c r="A280">
        <v>2300</v>
      </c>
      <c r="BJ280">
        <v>-217.36134999999999</v>
      </c>
      <c r="BK280">
        <v>0</v>
      </c>
      <c r="BL280">
        <v>2300</v>
      </c>
      <c r="BM280" s="4">
        <f t="shared" si="4"/>
        <v>0</v>
      </c>
      <c r="BN280" s="4" cm="1">
        <f t="array" ref="BN280">SUMPRODUCT(1-$AP$3:$BI$3,AP280:BI280,B280:U280)</f>
        <v>0</v>
      </c>
    </row>
    <row r="281" spans="1:66" x14ac:dyDescent="0.25">
      <c r="A281">
        <v>2301</v>
      </c>
      <c r="BJ281">
        <v>-214.47585000000001</v>
      </c>
      <c r="BK281">
        <v>0</v>
      </c>
      <c r="BL281">
        <v>2301</v>
      </c>
      <c r="BM281" s="4">
        <f t="shared" si="4"/>
        <v>0</v>
      </c>
      <c r="BN281" s="4" cm="1">
        <f t="array" ref="BN281">SUMPRODUCT(1-$AP$3:$BI$3,AP281:BI281,B281:U281)</f>
        <v>0</v>
      </c>
    </row>
    <row r="282" spans="1:66" x14ac:dyDescent="0.25">
      <c r="A282">
        <v>2302</v>
      </c>
      <c r="BJ282">
        <v>-210.40464999999901</v>
      </c>
      <c r="BK282">
        <v>0</v>
      </c>
      <c r="BL282">
        <v>2302</v>
      </c>
      <c r="BM282" s="4">
        <f t="shared" si="4"/>
        <v>0</v>
      </c>
      <c r="BN282" s="4" cm="1">
        <f t="array" ref="BN282">SUMPRODUCT(1-$AP$3:$BI$3,AP282:BI282,B282:U282)</f>
        <v>0</v>
      </c>
    </row>
    <row r="283" spans="1:66" x14ac:dyDescent="0.25">
      <c r="A283">
        <v>2303</v>
      </c>
      <c r="BJ283">
        <v>-205.26504999999901</v>
      </c>
      <c r="BK283">
        <v>0</v>
      </c>
      <c r="BL283">
        <v>2303</v>
      </c>
      <c r="BM283" s="4">
        <f t="shared" si="4"/>
        <v>0</v>
      </c>
      <c r="BN283" s="4" cm="1">
        <f t="array" ref="BN283">SUMPRODUCT(1-$AP$3:$BI$3,AP283:BI283,B283:U283)</f>
        <v>0</v>
      </c>
    </row>
    <row r="284" spans="1:66" x14ac:dyDescent="0.25">
      <c r="A284">
        <v>2304</v>
      </c>
      <c r="BJ284">
        <v>-199.26394999999999</v>
      </c>
      <c r="BK284">
        <v>0</v>
      </c>
      <c r="BL284">
        <v>2304</v>
      </c>
      <c r="BM284" s="4">
        <f t="shared" si="4"/>
        <v>0</v>
      </c>
      <c r="BN284" s="4" cm="1">
        <f t="array" ref="BN284">SUMPRODUCT(1-$AP$3:$BI$3,AP284:BI284,B284:U284)</f>
        <v>0</v>
      </c>
    </row>
    <row r="285" spans="1:66" x14ac:dyDescent="0.25">
      <c r="A285">
        <v>2305</v>
      </c>
      <c r="BJ285">
        <v>-192.638249999999</v>
      </c>
      <c r="BK285">
        <v>0</v>
      </c>
      <c r="BL285">
        <v>2305</v>
      </c>
      <c r="BM285" s="4">
        <f t="shared" si="4"/>
        <v>0</v>
      </c>
      <c r="BN285" s="4" cm="1">
        <f t="array" ref="BN285">SUMPRODUCT(1-$AP$3:$BI$3,AP285:BI285,B285:U285)</f>
        <v>0</v>
      </c>
    </row>
    <row r="286" spans="1:66" x14ac:dyDescent="0.25">
      <c r="A286">
        <v>2306</v>
      </c>
      <c r="BJ286">
        <v>-185.09075000000001</v>
      </c>
      <c r="BK286">
        <v>0</v>
      </c>
      <c r="BL286">
        <v>2306</v>
      </c>
      <c r="BM286" s="4">
        <f t="shared" si="4"/>
        <v>0</v>
      </c>
      <c r="BN286" s="4" cm="1">
        <f t="array" ref="BN286">SUMPRODUCT(1-$AP$3:$BI$3,AP286:BI286,B286:U286)</f>
        <v>0</v>
      </c>
    </row>
    <row r="287" spans="1:66" x14ac:dyDescent="0.25">
      <c r="A287">
        <v>2307</v>
      </c>
      <c r="BJ287">
        <v>-176.80535</v>
      </c>
      <c r="BK287">
        <v>0</v>
      </c>
      <c r="BL287">
        <v>2307</v>
      </c>
      <c r="BM287" s="4">
        <f t="shared" si="4"/>
        <v>0</v>
      </c>
      <c r="BN287" s="4" cm="1">
        <f t="array" ref="BN287">SUMPRODUCT(1-$AP$3:$BI$3,AP287:BI287,B287:U287)</f>
        <v>0</v>
      </c>
    </row>
    <row r="288" spans="1:66" x14ac:dyDescent="0.25">
      <c r="A288">
        <v>2308</v>
      </c>
      <c r="BJ288">
        <v>-167.70434999999901</v>
      </c>
      <c r="BK288">
        <v>0</v>
      </c>
      <c r="BL288">
        <v>2308</v>
      </c>
      <c r="BM288" s="4">
        <f t="shared" si="4"/>
        <v>0</v>
      </c>
      <c r="BN288" s="4" cm="1">
        <f t="array" ref="BN288">SUMPRODUCT(1-$AP$3:$BI$3,AP288:BI288,B288:U288)</f>
        <v>0</v>
      </c>
    </row>
    <row r="289" spans="1:66" x14ac:dyDescent="0.25">
      <c r="A289">
        <v>2309</v>
      </c>
      <c r="BJ289">
        <v>-158.06375</v>
      </c>
      <c r="BK289">
        <v>0</v>
      </c>
      <c r="BL289">
        <v>2309</v>
      </c>
      <c r="BM289" s="4">
        <f t="shared" si="4"/>
        <v>0</v>
      </c>
      <c r="BN289" s="4" cm="1">
        <f t="array" ref="BN289">SUMPRODUCT(1-$AP$3:$BI$3,AP289:BI289,B289:U289)</f>
        <v>0</v>
      </c>
    </row>
    <row r="290" spans="1:66" x14ac:dyDescent="0.25">
      <c r="A290">
        <v>2310</v>
      </c>
      <c r="BJ290">
        <v>-147.28774999999899</v>
      </c>
      <c r="BK290">
        <v>0</v>
      </c>
      <c r="BL290">
        <v>2310</v>
      </c>
      <c r="BM290" s="4">
        <f t="shared" si="4"/>
        <v>0</v>
      </c>
      <c r="BN290" s="4" cm="1">
        <f t="array" ref="BN290">SUMPRODUCT(1-$AP$3:$BI$3,AP290:BI290,B290:U290)</f>
        <v>0</v>
      </c>
    </row>
    <row r="291" spans="1:66" x14ac:dyDescent="0.25">
      <c r="A291">
        <v>2311</v>
      </c>
      <c r="BJ291">
        <v>-135.55345</v>
      </c>
      <c r="BK291">
        <v>0</v>
      </c>
      <c r="BL291">
        <v>2311</v>
      </c>
      <c r="BM291" s="4">
        <f t="shared" si="4"/>
        <v>0</v>
      </c>
      <c r="BN291" s="4" cm="1">
        <f t="array" ref="BN291">SUMPRODUCT(1-$AP$3:$BI$3,AP291:BI291,B291:U291)</f>
        <v>0</v>
      </c>
    </row>
    <row r="292" spans="1:66" x14ac:dyDescent="0.25">
      <c r="A292">
        <v>2312</v>
      </c>
      <c r="BJ292">
        <v>-123.02874999999899</v>
      </c>
      <c r="BK292">
        <v>0</v>
      </c>
      <c r="BL292">
        <v>2312</v>
      </c>
      <c r="BM292" s="4">
        <f t="shared" si="4"/>
        <v>0</v>
      </c>
      <c r="BN292" s="4" cm="1">
        <f t="array" ref="BN292">SUMPRODUCT(1-$AP$3:$BI$3,AP292:BI292,B292:U292)</f>
        <v>0</v>
      </c>
    </row>
    <row r="293" spans="1:66" x14ac:dyDescent="0.25">
      <c r="A293">
        <v>2313</v>
      </c>
      <c r="BJ293">
        <v>-109.59245</v>
      </c>
      <c r="BK293">
        <v>0</v>
      </c>
      <c r="BL293">
        <v>2313</v>
      </c>
      <c r="BM293" s="4">
        <f t="shared" si="4"/>
        <v>0</v>
      </c>
      <c r="BN293" s="4" cm="1">
        <f t="array" ref="BN293">SUMPRODUCT(1-$AP$3:$BI$3,AP293:BI293,B293:U293)</f>
        <v>0</v>
      </c>
    </row>
    <row r="294" spans="1:66" x14ac:dyDescent="0.25">
      <c r="A294">
        <v>2314</v>
      </c>
      <c r="BJ294">
        <v>-95.654950000000099</v>
      </c>
      <c r="BK294">
        <v>0</v>
      </c>
      <c r="BL294">
        <v>2314</v>
      </c>
      <c r="BM294" s="4">
        <f t="shared" si="4"/>
        <v>0</v>
      </c>
      <c r="BN294" s="4" cm="1">
        <f t="array" ref="BN294">SUMPRODUCT(1-$AP$3:$BI$3,AP294:BI294,B294:U294)</f>
        <v>0</v>
      </c>
    </row>
    <row r="295" spans="1:66" x14ac:dyDescent="0.25">
      <c r="A295">
        <v>2315</v>
      </c>
      <c r="BJ295">
        <v>-81.356850000000094</v>
      </c>
      <c r="BK295">
        <v>0</v>
      </c>
      <c r="BL295">
        <v>2315</v>
      </c>
      <c r="BM295" s="4">
        <f t="shared" si="4"/>
        <v>0</v>
      </c>
      <c r="BN295" s="4" cm="1">
        <f t="array" ref="BN295">SUMPRODUCT(1-$AP$3:$BI$3,AP295:BI295,B295:U295)</f>
        <v>0</v>
      </c>
    </row>
    <row r="296" spans="1:66" x14ac:dyDescent="0.25">
      <c r="A296">
        <v>2316</v>
      </c>
      <c r="BJ296">
        <v>-66.009549999999905</v>
      </c>
      <c r="BK296">
        <v>0</v>
      </c>
      <c r="BL296">
        <v>2316</v>
      </c>
      <c r="BM296" s="4">
        <f t="shared" si="4"/>
        <v>0</v>
      </c>
      <c r="BN296" s="4" cm="1">
        <f t="array" ref="BN296">SUMPRODUCT(1-$AP$3:$BI$3,AP296:BI296,B296:U296)</f>
        <v>0</v>
      </c>
    </row>
    <row r="297" spans="1:66" x14ac:dyDescent="0.25">
      <c r="A297">
        <v>2317</v>
      </c>
      <c r="BJ297">
        <v>-50.228549999999998</v>
      </c>
      <c r="BK297">
        <v>0</v>
      </c>
      <c r="BL297">
        <v>2317</v>
      </c>
      <c r="BM297" s="4">
        <f t="shared" si="4"/>
        <v>0</v>
      </c>
      <c r="BN297" s="4" cm="1">
        <f t="array" ref="BN297">SUMPRODUCT(1-$AP$3:$BI$3,AP297:BI297,B297:U297)</f>
        <v>0</v>
      </c>
    </row>
    <row r="298" spans="1:66" x14ac:dyDescent="0.25">
      <c r="A298">
        <v>2318</v>
      </c>
      <c r="BJ298">
        <v>-33.964250000000099</v>
      </c>
      <c r="BK298">
        <v>0</v>
      </c>
      <c r="BL298">
        <v>2318</v>
      </c>
      <c r="BM298" s="4">
        <f t="shared" si="4"/>
        <v>0</v>
      </c>
      <c r="BN298" s="4" cm="1">
        <f t="array" ref="BN298">SUMPRODUCT(1-$AP$3:$BI$3,AP298:BI298,B298:U298)</f>
        <v>0</v>
      </c>
    </row>
    <row r="299" spans="1:66" x14ac:dyDescent="0.25">
      <c r="A299">
        <v>2319</v>
      </c>
      <c r="BJ299">
        <v>-17.433910000000001</v>
      </c>
      <c r="BK299">
        <v>0</v>
      </c>
      <c r="BL299">
        <v>2319</v>
      </c>
      <c r="BM299" s="4">
        <f t="shared" si="4"/>
        <v>0</v>
      </c>
      <c r="BN299" s="4" cm="1">
        <f t="array" ref="BN299">SUMPRODUCT(1-$AP$3:$BI$3,AP299:BI299,B299:U299)</f>
        <v>0</v>
      </c>
    </row>
    <row r="300" spans="1:66" x14ac:dyDescent="0.25">
      <c r="A300">
        <v>2320</v>
      </c>
      <c r="BJ300">
        <v>-0.260490000000004</v>
      </c>
      <c r="BK300">
        <v>6.3734707999999998</v>
      </c>
      <c r="BL300">
        <v>2320</v>
      </c>
      <c r="BM300" s="4">
        <f t="shared" si="4"/>
        <v>0</v>
      </c>
      <c r="BN300" s="4" cm="1">
        <f t="array" ref="BN300">SUMPRODUCT(1-$AP$3:$BI$3,AP300:BI300,B300:U300)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SMDAMAGE_soln_Tau_search_disc_0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Raffensperger, John</cp:lastModifiedBy>
  <dcterms:created xsi:type="dcterms:W3CDTF">2025-02-04T21:46:29Z</dcterms:created>
  <dcterms:modified xsi:type="dcterms:W3CDTF">2025-02-04T21:46:29Z</dcterms:modified>
</cp:coreProperties>
</file>